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На отправку в мз 18.03.2026,19.03.2026\"/>
    </mc:Choice>
  </mc:AlternateContent>
  <bookViews>
    <workbookView xWindow="-120" yWindow="-120" windowWidth="29040" windowHeight="15840"/>
  </bookViews>
  <sheets>
    <sheet name="Приложение № 3  " sheetId="3" r:id="rId1"/>
  </sheet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xlnm._FilterDatabase" localSheetId="0" hidden="1">'Приложение № 3  '!$A$12:$J$25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B" localSheetId="0">#REF!</definedName>
    <definedName name="B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OLL" localSheetId="0">#REF!</definedName>
    <definedName name="DOLL">#REF!</definedName>
    <definedName name="EE" localSheetId="0">#REF!</definedName>
    <definedName name="EE">#REF!</definedName>
    <definedName name="Excel_BuiltIn_Print_Titles_7" localSheetId="0">#REF!</definedName>
    <definedName name="Excel_BuiltIn_Print_Titles_7">#REF!</definedName>
    <definedName name="FF" localSheetId="0">#REF!</definedName>
    <definedName name="FF">#REF!</definedName>
    <definedName name="fffff" localSheetId="0">#REF!</definedName>
    <definedName name="fffff">#REF!</definedName>
    <definedName name="gggg" localSheetId="0">#REF!</definedName>
    <definedName name="gggg">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N" localSheetId="0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 localSheetId="0">#REF!</definedName>
    <definedName name="time">#REF!</definedName>
    <definedName name="title" localSheetId="0">#REF!</definedName>
    <definedName name="title">#REF!</definedName>
    <definedName name="а" localSheetId="0">#REF!</definedName>
    <definedName name="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год" localSheetId="0">#REF!</definedName>
    <definedName name="год">#REF!</definedName>
    <definedName name="График">"Диагр. 4"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иии" localSheetId="0">#REF!</definedName>
    <definedName name="иии">#REF!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З" localSheetId="0">#REF!</definedName>
    <definedName name="КЗ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о" localSheetId="0">#REF!</definedName>
    <definedName name="ооо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_xlnm.Recorder" localSheetId="0">#REF!</definedName>
    <definedName name="_xlnm.Recorder">#REF!</definedName>
    <definedName name="Т1" localSheetId="0">#REF!</definedName>
    <definedName name="Т1">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3" l="1"/>
  <c r="K14" i="3"/>
  <c r="K15" i="3"/>
  <c r="K16" i="3"/>
  <c r="K17" i="3"/>
  <c r="K18" i="3"/>
  <c r="K19" i="3"/>
  <c r="K20" i="3"/>
  <c r="K21" i="3"/>
  <c r="K22" i="3"/>
  <c r="K23" i="3"/>
  <c r="K24" i="3"/>
  <c r="K25" i="3"/>
</calcChain>
</file>

<file path=xl/sharedStrings.xml><?xml version="1.0" encoding="utf-8"?>
<sst xmlns="http://schemas.openxmlformats.org/spreadsheetml/2006/main" count="33" uniqueCount="32">
  <si>
    <t>№ п/п</t>
  </si>
  <si>
    <t>Реестровый номер  медицинской организации</t>
  </si>
  <si>
    <t>Наименование медицинской организации</t>
  </si>
  <si>
    <r>
      <t xml:space="preserve">Коэффициенты половозрастного состава
</t>
    </r>
    <r>
      <rPr>
        <b/>
        <sz val="12"/>
        <rFont val="Times New Roman"/>
        <family val="1"/>
        <charset val="204"/>
      </rPr>
      <t>(КДпв)</t>
    </r>
  </si>
  <si>
    <r>
      <rPr>
        <sz val="12"/>
        <rFont val="Times New Roman"/>
        <family val="1"/>
        <charset val="204"/>
      </rPr>
      <t xml:space="preserve">Коэффициенты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
</t>
    </r>
    <r>
      <rPr>
        <b/>
        <sz val="12"/>
        <rFont val="Times New Roman"/>
        <family val="1"/>
        <charset val="204"/>
      </rPr>
      <t>(КДот)</t>
    </r>
  </si>
  <si>
    <r>
      <t xml:space="preserve">Коэффициенты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         </t>
    </r>
    <r>
      <rPr>
        <b/>
        <sz val="12"/>
        <rFont val="Times New Roman"/>
        <family val="1"/>
        <charset val="204"/>
      </rPr>
      <t>(КДур)</t>
    </r>
  </si>
  <si>
    <r>
      <t xml:space="preserve">Коэффициенты дифференциации
</t>
    </r>
    <r>
      <rPr>
        <b/>
        <sz val="12"/>
        <rFont val="Times New Roman"/>
        <family val="1"/>
        <charset val="204"/>
      </rPr>
      <t>(КД)</t>
    </r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</si>
  <si>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</si>
  <si>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</si>
  <si>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вводится в действие с 01.01.2026 года</t>
  </si>
  <si>
    <t>Коэффициенты, применяемые  при расчете  дифференцированных подушевых нормативов финансирования для медицинских организаций оказывающих медицинскую помощь в амбулаторных условиях</t>
  </si>
  <si>
    <t>ГБУЗ «Стахановская центральная городская многопрофильная больница»  ЛНР</t>
  </si>
  <si>
    <t>ГБУЗ «Луганская городская  многопрофильная больница № 3» ЛНР</t>
  </si>
  <si>
    <t>ГБУЗ «Луганская городская поликлиника № 12» ЛНР</t>
  </si>
  <si>
    <t xml:space="preserve">ГБУЗ «Станично-Луганская  центральная районная больница»  ЛНР </t>
  </si>
  <si>
    <t>ГБУЗ «Луганская городская поликлиника № 11» ЛНР</t>
  </si>
  <si>
    <t>ГБУЗ «Луганская городская многопрофильная  детская больница № 3» ЛНР</t>
  </si>
  <si>
    <t>ГБУЗ «Луганская городская поликлиника № 10» ЛНР</t>
  </si>
  <si>
    <t>ГБУЗ «Луганская городская  детская поликлиника № 2» ЛНР</t>
  </si>
  <si>
    <t xml:space="preserve">ГБУЗ «Луганская городская детская  больница  № 1» ЛНР </t>
  </si>
  <si>
    <t>ГБУЗ «Луганская городская  многопрофильная больница № 15» ЛНР</t>
  </si>
  <si>
    <t>ГБУЗ «Алчевская центральная городская многопрофильная больница» ЛНР</t>
  </si>
  <si>
    <t>ГБУЗ «Свердловская  центральная городская многопрофильная больница»  ЛНР</t>
  </si>
  <si>
    <t xml:space="preserve"> ГБУЗ «Краснодонская центральная городская многопрофильная больница» ЛНР</t>
  </si>
  <si>
    <t>Численность застрахованных лиц по данным РС ЕРЗЛ  прикрепленных к медицинским организациям по состоянию на 01.11.2025</t>
  </si>
  <si>
    <r>
      <t xml:space="preserve">Коэффициенты достижения целевых показателей уровня зароботной платы медицинских работников, установленных "дорожными картами" развития здравоохранения в Лугаской Народной Республике                   </t>
    </r>
    <r>
      <rPr>
        <b/>
        <sz val="12"/>
        <rFont val="Times New Roman"/>
        <family val="1"/>
        <charset val="204"/>
      </rPr>
      <t>(КДзп)</t>
    </r>
  </si>
  <si>
    <t>Дифференцированные подушевые нормативы финансирования, 
(ДПн), руб.</t>
  </si>
  <si>
    <t>Базовый подушевой норматив финансирования, рублей</t>
  </si>
  <si>
    <t>Приложение №2 к Дополнительному соглашению №1 от 26.03.2026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</si>
  <si>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</si>
  <si>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«Приложение № 3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</si>
  <si>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 xml:space="preserve">января </t>
    </r>
    <r>
      <rPr>
        <sz val="13"/>
        <rFont val="Times New Roman"/>
        <family val="1"/>
        <charset val="204"/>
      </rPr>
      <t xml:space="preserve">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</si>
</sst>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"/>
    <numFmt numFmtId="165" formatCode="#,##0.00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trike/>
      <sz val="13"/>
      <name val="Times New Roman"/>
      <family val="1"/>
      <charset val="204"/>
    </font>
    <font>
      <sz val="11"/>
      <color theme="1"/>
      <name val="Cambria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" fillId="0" borderId="0"/>
  </cellStyleXfs>
  <cellXfs count="34">
    <xf numFmtId="0" fontId="0" fillId="0" borderId="0" xfId="0"/>
    <xf numFmtId="0" fontId="4" fillId="2" borderId="0" xfId="4" applyFont="1" applyFill="1"/>
    <xf numFmtId="0" fontId="4" fillId="2" borderId="0" xfId="4" applyFont="1" applyFill="1" applyAlignment="1">
      <alignment horizontal="right" vertical="center" wrapText="1"/>
    </xf>
    <xf numFmtId="0" fontId="4" fillId="2" borderId="0" xfId="4" applyFont="1" applyFill="1" applyAlignment="1">
      <alignment wrapText="1"/>
    </xf>
    <xf numFmtId="0" fontId="10" fillId="2" borderId="0" xfId="4" applyFont="1" applyFill="1" applyAlignment="1">
      <alignment horizontal="centerContinuous" vertical="center" wrapText="1"/>
    </xf>
    <xf numFmtId="0" fontId="4" fillId="2" borderId="0" xfId="4" applyFont="1" applyFill="1" applyAlignment="1">
      <alignment horizontal="centerContinuous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0" xfId="1" applyFont="1" applyFill="1"/>
    <xf numFmtId="0" fontId="2" fillId="2" borderId="1" xfId="5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166" fontId="2" fillId="2" borderId="2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wrapText="1"/>
    </xf>
    <xf numFmtId="0" fontId="4" fillId="2" borderId="0" xfId="1" applyFont="1" applyFill="1"/>
    <xf numFmtId="0" fontId="4" fillId="2" borderId="0" xfId="1" applyFont="1" applyFill="1" applyAlignment="1">
      <alignment wrapText="1"/>
    </xf>
    <xf numFmtId="4" fontId="4" fillId="2" borderId="0" xfId="4" applyNumberFormat="1" applyFont="1" applyFill="1"/>
    <xf numFmtId="4" fontId="4" fillId="2" borderId="0" xfId="4" applyNumberFormat="1" applyFont="1" applyFill="1" applyAlignment="1">
      <alignment horizontal="centerContinuous" wrapText="1"/>
    </xf>
    <xf numFmtId="4" fontId="3" fillId="2" borderId="0" xfId="1" applyNumberFormat="1" applyFont="1" applyFill="1"/>
    <xf numFmtId="0" fontId="4" fillId="0" borderId="0" xfId="4" applyFont="1" applyAlignment="1">
      <alignment horizontal="left" wrapText="1"/>
    </xf>
    <xf numFmtId="0" fontId="4" fillId="0" borderId="0" xfId="4" applyFont="1"/>
    <xf numFmtId="0" fontId="4" fillId="2" borderId="0" xfId="4" applyFont="1" applyFill="1" applyAlignment="1">
      <alignment horizontal="left" wrapText="1"/>
    </xf>
    <xf numFmtId="0" fontId="4" fillId="2" borderId="0" xfId="1" applyFont="1" applyFill="1" applyAlignment="1">
      <alignment horizontal="left" vertical="center"/>
    </xf>
    <xf numFmtId="0" fontId="4" fillId="0" borderId="0" xfId="4" applyFont="1" applyAlignment="1">
      <alignment horizontal="left" wrapText="1"/>
    </xf>
  </cellXfs>
  <cellStyles count="7">
    <cellStyle name="Обычный" xfId="0" builtinId="0"/>
    <cellStyle name="Обычный 2 14" xfId="2"/>
    <cellStyle name="Обычный 2 5" xfId="6"/>
    <cellStyle name="Обычный 3 2" xfId="3"/>
    <cellStyle name="Обычный 3 2 2" xfId="5"/>
    <cellStyle name="Обычный 4" xfId="4"/>
    <cellStyle name="Обычный 8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60" zoomScaleNormal="70" workbookViewId="0">
      <selection activeCell="B7" sqref="B7"/>
    </sheetView>
  </sheetViews>
  <sheetFormatPr defaultRowHeight="18.75" x14ac:dyDescent="0.3"/>
  <cols>
    <col min="1" max="1" width="5.140625" style="22" customWidth="1"/>
    <col min="2" max="2" width="16.140625" style="24" customWidth="1"/>
    <col min="3" max="3" width="65.28515625" style="25" customWidth="1"/>
    <col min="4" max="5" width="22.28515625" style="25" customWidth="1"/>
    <col min="6" max="6" width="20.7109375" style="25" customWidth="1"/>
    <col min="7" max="7" width="34.5703125" style="23" bestFit="1" customWidth="1"/>
    <col min="8" max="8" width="25.85546875" style="23" bestFit="1" customWidth="1"/>
    <col min="9" max="9" width="27.7109375" style="8" bestFit="1" customWidth="1"/>
    <col min="10" max="10" width="19.42578125" style="8" customWidth="1"/>
    <col min="11" max="11" width="32.5703125" style="28" customWidth="1"/>
    <col min="12" max="12" width="15.42578125" style="8" bestFit="1" customWidth="1"/>
    <col min="13" max="16384" width="9.140625" style="8"/>
  </cols>
  <sheetData>
    <row r="1" spans="1:11" ht="34.5" customHeight="1" x14ac:dyDescent="0.3">
      <c r="A1" s="32" t="s">
        <v>28</v>
      </c>
      <c r="B1" s="32"/>
      <c r="C1" s="32"/>
    </row>
    <row r="2" spans="1:11" ht="51.75" customHeight="1" x14ac:dyDescent="0.3">
      <c r="A2" s="33" t="s">
        <v>8</v>
      </c>
      <c r="B2" s="33"/>
      <c r="C2" s="33"/>
      <c r="D2" s="33"/>
    </row>
    <row r="3" spans="1:11" ht="29.25" customHeight="1" x14ac:dyDescent="0.3">
      <c r="A3" s="30" t="s">
        <v>29</v>
      </c>
      <c r="B3" s="30"/>
      <c r="C3" s="1"/>
      <c r="D3" s="29"/>
    </row>
    <row r="4" spans="1:11" s="1" customFormat="1" ht="16.5" customHeight="1" x14ac:dyDescent="0.25">
      <c r="A4" s="1" t="s">
        <v>30</v>
      </c>
      <c r="C4" s="2" t="s">
        <v>7</v>
      </c>
      <c r="K4" s="26"/>
    </row>
    <row r="5" spans="1:11" s="1" customFormat="1" ht="50.25" customHeight="1" x14ac:dyDescent="0.25">
      <c r="A5" s="31" t="s">
        <v>8</v>
      </c>
      <c r="B5" s="31"/>
      <c r="C5" s="31"/>
      <c r="K5" s="26"/>
    </row>
    <row r="6" spans="1:11" s="1" customFormat="1" ht="26.25" customHeight="1" x14ac:dyDescent="0.25">
      <c r="A6" s="1" t="s">
        <v>31</v>
      </c>
      <c r="G6" s="3"/>
      <c r="K6" s="26"/>
    </row>
    <row r="7" spans="1:11" s="1" customFormat="1" ht="26.25" customHeight="1" x14ac:dyDescent="0.25">
      <c r="G7" s="3"/>
      <c r="K7" s="26"/>
    </row>
    <row r="8" spans="1:11" s="1" customFormat="1" ht="63.75" customHeight="1" x14ac:dyDescent="0.25">
      <c r="A8" s="4" t="s">
        <v>10</v>
      </c>
      <c r="B8" s="4"/>
      <c r="C8" s="4"/>
      <c r="D8" s="5"/>
      <c r="E8" s="5"/>
      <c r="F8" s="5"/>
      <c r="G8" s="5"/>
      <c r="H8" s="5"/>
      <c r="I8" s="5"/>
      <c r="J8" s="5"/>
      <c r="K8" s="27"/>
    </row>
    <row r="9" spans="1:11" s="1" customFormat="1" ht="16.5" x14ac:dyDescent="0.25">
      <c r="K9" s="26"/>
    </row>
    <row r="10" spans="1:11" s="1" customFormat="1" ht="16.5" x14ac:dyDescent="0.25">
      <c r="A10" s="5" t="s">
        <v>9</v>
      </c>
      <c r="B10" s="5"/>
      <c r="C10" s="5"/>
      <c r="D10" s="5"/>
      <c r="E10" s="5"/>
      <c r="F10" s="5"/>
      <c r="G10" s="5"/>
      <c r="H10" s="5"/>
      <c r="I10" s="5"/>
      <c r="J10" s="5"/>
      <c r="K10" s="27"/>
    </row>
    <row r="11" spans="1:11" s="1" customFormat="1" ht="16.5" x14ac:dyDescent="0.25">
      <c r="K11" s="26"/>
    </row>
    <row r="12" spans="1:11" ht="204.75" x14ac:dyDescent="0.3">
      <c r="A12" s="6" t="s">
        <v>0</v>
      </c>
      <c r="B12" s="6" t="s">
        <v>1</v>
      </c>
      <c r="C12" s="6" t="s">
        <v>2</v>
      </c>
      <c r="D12" s="6" t="s">
        <v>24</v>
      </c>
      <c r="E12" s="6" t="s">
        <v>27</v>
      </c>
      <c r="F12" s="6" t="s">
        <v>3</v>
      </c>
      <c r="G12" s="7" t="s">
        <v>4</v>
      </c>
      <c r="H12" s="6" t="s">
        <v>5</v>
      </c>
      <c r="I12" s="6" t="s">
        <v>25</v>
      </c>
      <c r="J12" s="6" t="s">
        <v>6</v>
      </c>
      <c r="K12" s="12" t="s">
        <v>26</v>
      </c>
    </row>
    <row r="13" spans="1:11" s="18" customFormat="1" ht="35.25" customHeight="1" x14ac:dyDescent="0.25">
      <c r="A13" s="19">
        <v>1</v>
      </c>
      <c r="B13" s="9">
        <v>880004</v>
      </c>
      <c r="C13" s="10" t="s">
        <v>11</v>
      </c>
      <c r="D13" s="11">
        <v>33208</v>
      </c>
      <c r="E13" s="12">
        <v>1383.01</v>
      </c>
      <c r="F13" s="13">
        <v>1.20168279847028</v>
      </c>
      <c r="G13" s="14">
        <v>1.04</v>
      </c>
      <c r="H13" s="15">
        <v>1</v>
      </c>
      <c r="I13" s="16">
        <v>1</v>
      </c>
      <c r="J13" s="17">
        <v>1.0009999999999999</v>
      </c>
      <c r="K13" s="15">
        <f t="shared" ref="K13:K25" si="0">J13*E13*F13*G13*H13*I13</f>
        <v>1730.145317097074</v>
      </c>
    </row>
    <row r="14" spans="1:11" s="18" customFormat="1" ht="35.25" customHeight="1" x14ac:dyDescent="0.25">
      <c r="A14" s="6">
        <v>2</v>
      </c>
      <c r="B14" s="20">
        <v>880012</v>
      </c>
      <c r="C14" s="21" t="s">
        <v>12</v>
      </c>
      <c r="D14" s="11">
        <v>52507</v>
      </c>
      <c r="E14" s="12">
        <v>1383.01</v>
      </c>
      <c r="F14" s="6">
        <v>1.116513423253453</v>
      </c>
      <c r="G14" s="14">
        <v>1</v>
      </c>
      <c r="H14" s="15">
        <v>1</v>
      </c>
      <c r="I14" s="16">
        <v>1</v>
      </c>
      <c r="J14" s="17">
        <v>1.0009999999999999</v>
      </c>
      <c r="K14" s="15">
        <f t="shared" si="0"/>
        <v>1545.6933787232515</v>
      </c>
    </row>
    <row r="15" spans="1:11" s="18" customFormat="1" ht="35.25" customHeight="1" x14ac:dyDescent="0.25">
      <c r="A15" s="19">
        <v>3</v>
      </c>
      <c r="B15" s="20">
        <v>880015</v>
      </c>
      <c r="C15" s="21" t="s">
        <v>13</v>
      </c>
      <c r="D15" s="11">
        <v>48255</v>
      </c>
      <c r="E15" s="12">
        <v>1383.01</v>
      </c>
      <c r="F15" s="6">
        <v>1.0821028286209633</v>
      </c>
      <c r="G15" s="14">
        <v>1</v>
      </c>
      <c r="H15" s="15">
        <v>1</v>
      </c>
      <c r="I15" s="16">
        <v>1</v>
      </c>
      <c r="J15" s="17">
        <v>1.0009999999999999</v>
      </c>
      <c r="K15" s="15">
        <f t="shared" si="0"/>
        <v>1498.0555920440893</v>
      </c>
    </row>
    <row r="16" spans="1:11" s="18" customFormat="1" ht="35.25" customHeight="1" x14ac:dyDescent="0.25">
      <c r="A16" s="19">
        <v>4</v>
      </c>
      <c r="B16" s="20">
        <v>880029</v>
      </c>
      <c r="C16" s="21" t="s">
        <v>14</v>
      </c>
      <c r="D16" s="11">
        <v>20409</v>
      </c>
      <c r="E16" s="12">
        <v>1383.01</v>
      </c>
      <c r="F16" s="6">
        <v>1.1976981303611942</v>
      </c>
      <c r="G16" s="14">
        <v>1.04</v>
      </c>
      <c r="H16" s="15">
        <v>1</v>
      </c>
      <c r="I16" s="16">
        <v>1</v>
      </c>
      <c r="J16" s="17">
        <v>1.0009999999999999</v>
      </c>
      <c r="K16" s="15">
        <f t="shared" si="0"/>
        <v>1724.4083165525901</v>
      </c>
    </row>
    <row r="17" spans="1:11" s="18" customFormat="1" ht="35.25" customHeight="1" x14ac:dyDescent="0.25">
      <c r="A17" s="6">
        <v>5</v>
      </c>
      <c r="B17" s="20">
        <v>880031</v>
      </c>
      <c r="C17" s="21" t="s">
        <v>15</v>
      </c>
      <c r="D17" s="11">
        <v>48327</v>
      </c>
      <c r="E17" s="12">
        <v>1383.01</v>
      </c>
      <c r="F17" s="6">
        <v>1.0785447108389077</v>
      </c>
      <c r="G17" s="14">
        <v>1</v>
      </c>
      <c r="H17" s="15">
        <v>1</v>
      </c>
      <c r="I17" s="16">
        <v>1</v>
      </c>
      <c r="J17" s="17">
        <v>1.0009999999999999</v>
      </c>
      <c r="K17" s="15">
        <f t="shared" si="0"/>
        <v>1493.1297586578548</v>
      </c>
    </row>
    <row r="18" spans="1:11" s="18" customFormat="1" ht="35.25" customHeight="1" x14ac:dyDescent="0.25">
      <c r="A18" s="19">
        <v>6</v>
      </c>
      <c r="B18" s="20">
        <v>880035</v>
      </c>
      <c r="C18" s="21" t="s">
        <v>16</v>
      </c>
      <c r="D18" s="11">
        <v>19188</v>
      </c>
      <c r="E18" s="12">
        <v>1383.01</v>
      </c>
      <c r="F18" s="6">
        <v>2.0033421306866557</v>
      </c>
      <c r="G18" s="14">
        <v>1</v>
      </c>
      <c r="H18" s="15">
        <v>1</v>
      </c>
      <c r="I18" s="16">
        <v>1</v>
      </c>
      <c r="J18" s="17">
        <v>1.0009999999999999</v>
      </c>
      <c r="K18" s="15">
        <f t="shared" si="0"/>
        <v>2773.4128423611123</v>
      </c>
    </row>
    <row r="19" spans="1:11" s="18" customFormat="1" ht="35.25" customHeight="1" x14ac:dyDescent="0.25">
      <c r="A19" s="19">
        <v>7</v>
      </c>
      <c r="B19" s="20">
        <v>880041</v>
      </c>
      <c r="C19" s="21" t="s">
        <v>17</v>
      </c>
      <c r="D19" s="11">
        <v>72385</v>
      </c>
      <c r="E19" s="12">
        <v>1383.01</v>
      </c>
      <c r="F19" s="6">
        <v>1.0826022816569723</v>
      </c>
      <c r="G19" s="14">
        <v>1</v>
      </c>
      <c r="H19" s="15">
        <v>1</v>
      </c>
      <c r="I19" s="16">
        <v>1</v>
      </c>
      <c r="J19" s="17">
        <v>1.0009999999999999</v>
      </c>
      <c r="K19" s="15">
        <f t="shared" si="0"/>
        <v>1498.7470313359634</v>
      </c>
    </row>
    <row r="20" spans="1:11" s="18" customFormat="1" ht="35.25" customHeight="1" x14ac:dyDescent="0.25">
      <c r="A20" s="6">
        <v>8</v>
      </c>
      <c r="B20" s="20">
        <v>880044</v>
      </c>
      <c r="C20" s="21" t="s">
        <v>18</v>
      </c>
      <c r="D20" s="11">
        <v>16134</v>
      </c>
      <c r="E20" s="12">
        <v>1383.01</v>
      </c>
      <c r="F20" s="6">
        <v>2.0372582404985811</v>
      </c>
      <c r="G20" s="14">
        <v>1</v>
      </c>
      <c r="H20" s="15">
        <v>1</v>
      </c>
      <c r="I20" s="16">
        <v>1</v>
      </c>
      <c r="J20" s="17">
        <v>1.0009999999999999</v>
      </c>
      <c r="K20" s="15">
        <f t="shared" si="0"/>
        <v>2820.3660677111343</v>
      </c>
    </row>
    <row r="21" spans="1:11" s="18" customFormat="1" ht="35.25" customHeight="1" x14ac:dyDescent="0.25">
      <c r="A21" s="19">
        <v>9</v>
      </c>
      <c r="B21" s="20">
        <v>880045</v>
      </c>
      <c r="C21" s="21" t="s">
        <v>19</v>
      </c>
      <c r="D21" s="11">
        <v>9305</v>
      </c>
      <c r="E21" s="12">
        <v>1383.01</v>
      </c>
      <c r="F21" s="6">
        <v>1.9278440924729743</v>
      </c>
      <c r="G21" s="14">
        <v>1</v>
      </c>
      <c r="H21" s="15">
        <v>1</v>
      </c>
      <c r="I21" s="16">
        <v>1</v>
      </c>
      <c r="J21" s="17">
        <v>1.0009999999999999</v>
      </c>
      <c r="K21" s="15">
        <f t="shared" si="0"/>
        <v>2668.8938859893788</v>
      </c>
    </row>
    <row r="22" spans="1:11" s="18" customFormat="1" ht="35.25" customHeight="1" x14ac:dyDescent="0.25">
      <c r="A22" s="19">
        <v>10</v>
      </c>
      <c r="B22" s="20">
        <v>880067</v>
      </c>
      <c r="C22" s="21" t="s">
        <v>20</v>
      </c>
      <c r="D22" s="11">
        <v>38301</v>
      </c>
      <c r="E22" s="12">
        <v>1383.01</v>
      </c>
      <c r="F22" s="6">
        <v>1.0666396643158824</v>
      </c>
      <c r="G22" s="14">
        <v>1</v>
      </c>
      <c r="H22" s="15">
        <v>1</v>
      </c>
      <c r="I22" s="16">
        <v>1</v>
      </c>
      <c r="J22" s="17">
        <v>1.0009999999999999</v>
      </c>
      <c r="K22" s="15">
        <f t="shared" si="0"/>
        <v>1476.6484954676539</v>
      </c>
    </row>
    <row r="23" spans="1:11" s="18" customFormat="1" ht="35.25" customHeight="1" x14ac:dyDescent="0.25">
      <c r="A23" s="6">
        <v>11</v>
      </c>
      <c r="B23" s="20">
        <v>880070</v>
      </c>
      <c r="C23" s="21" t="s">
        <v>21</v>
      </c>
      <c r="D23" s="11">
        <v>40630</v>
      </c>
      <c r="E23" s="12">
        <v>1383.01</v>
      </c>
      <c r="F23" s="6">
        <v>1.1780940505403796</v>
      </c>
      <c r="G23" s="14">
        <v>1.04</v>
      </c>
      <c r="H23" s="15">
        <v>1</v>
      </c>
      <c r="I23" s="16">
        <v>1</v>
      </c>
      <c r="J23" s="17">
        <v>1.0009999999999999</v>
      </c>
      <c r="K23" s="15">
        <f t="shared" si="0"/>
        <v>1696.1829754383155</v>
      </c>
    </row>
    <row r="24" spans="1:11" s="18" customFormat="1" ht="35.25" customHeight="1" x14ac:dyDescent="0.25">
      <c r="A24" s="19">
        <v>12</v>
      </c>
      <c r="B24" s="20">
        <v>880073</v>
      </c>
      <c r="C24" s="21" t="s">
        <v>22</v>
      </c>
      <c r="D24" s="11">
        <v>22656</v>
      </c>
      <c r="E24" s="12">
        <v>1383.01</v>
      </c>
      <c r="F24" s="6">
        <v>1.0378416781181745</v>
      </c>
      <c r="G24" s="14">
        <v>1.04</v>
      </c>
      <c r="H24" s="15">
        <v>1</v>
      </c>
      <c r="I24" s="16">
        <v>1</v>
      </c>
      <c r="J24" s="17">
        <v>1.0009999999999999</v>
      </c>
      <c r="K24" s="15">
        <f t="shared" si="0"/>
        <v>1494.2519952604093</v>
      </c>
    </row>
    <row r="25" spans="1:11" s="18" customFormat="1" ht="35.25" customHeight="1" x14ac:dyDescent="0.25">
      <c r="A25" s="19">
        <v>13</v>
      </c>
      <c r="B25" s="20">
        <v>880074</v>
      </c>
      <c r="C25" s="21" t="s">
        <v>23</v>
      </c>
      <c r="D25" s="11">
        <v>44579</v>
      </c>
      <c r="E25" s="12">
        <v>1383.01</v>
      </c>
      <c r="F25" s="6">
        <v>1.3299992057111623</v>
      </c>
      <c r="G25" s="14">
        <v>1.04</v>
      </c>
      <c r="H25" s="15">
        <v>1</v>
      </c>
      <c r="I25" s="16">
        <v>1</v>
      </c>
      <c r="J25" s="17">
        <v>1.0009999999999999</v>
      </c>
      <c r="K25" s="15">
        <f t="shared" si="0"/>
        <v>1914.8912678397683</v>
      </c>
    </row>
  </sheetData>
  <autoFilter ref="A12:J25"/>
  <mergeCells count="3">
    <mergeCell ref="A5:C5"/>
    <mergeCell ref="A1:C1"/>
    <mergeCell ref="A2:D2"/>
  </mergeCells>
  <pageMargins left="0.51181102362204722" right="0.11811023622047245" top="0.15748031496062992" bottom="0.15748031496062992" header="0.31496062992125984" footer="0.31496062992125984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2026-03-25T13:32:50Z</cp:lastPrinted>
  <dcterms:created xsi:type="dcterms:W3CDTF">2025-11-05T11:15:22Z</dcterms:created>
  <dcterms:modified xsi:type="dcterms:W3CDTF">2026-03-30T05:15:13Z</dcterms:modified>
</cp:coreProperties>
</file>