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На отправку в мз 18.03.2026,19.03.2026\"/>
    </mc:Choice>
  </mc:AlternateContent>
  <bookViews>
    <workbookView xWindow="390" yWindow="390" windowWidth="27345" windowHeight="15600"/>
  </bookViews>
  <sheets>
    <sheet name="Приложение № 44" sheetId="1" r:id="rId1"/>
  </sheet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def1999">#REF!</definedName>
    <definedName name="_def2000г">#REF!</definedName>
    <definedName name="_def2001г">#REF!</definedName>
    <definedName name="_def2002г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A">#REF!</definedName>
    <definedName name="A_7">#REF!</definedName>
    <definedName name="a04t">#REF!</definedName>
    <definedName name="B">#REF!</definedName>
    <definedName name="CC">#REF!</definedName>
    <definedName name="DD">#REF!</definedName>
    <definedName name="ddd">#REF!</definedName>
    <definedName name="DOLL">#REF!</definedName>
    <definedName name="EE">#REF!</definedName>
    <definedName name="Excel_BuiltIn_Print_Titles_7">#REF!</definedName>
    <definedName name="FF">#REF!</definedName>
    <definedName name="fffff">#REF!</definedName>
    <definedName name="gggg">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N">#REF!</definedName>
    <definedName name="OLE_LINK2">#N/A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>#REF!</definedName>
    <definedName name="title">#REF!</definedName>
    <definedName name="а">#REF!</definedName>
    <definedName name="ааа">#REF!</definedName>
    <definedName name="АнМ">#REF!</definedName>
    <definedName name="БС">#REF!</definedName>
    <definedName name="БСКС">#REF!</definedName>
    <definedName name="вв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год">#REF!</definedName>
    <definedName name="График">"Диагр. 4"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иии">#REF!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д">#REF!</definedName>
    <definedName name="кд_7">#REF!</definedName>
    <definedName name="КЗ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лл">#REF!</definedName>
    <definedName name="М1">#REF!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о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п">#REF!</definedName>
    <definedName name="пппп">#REF!</definedName>
    <definedName name="Прогноз_Вып_пц">#REF!</definedName>
    <definedName name="Прогноз_вып_цпг">#REF!</definedName>
    <definedName name="Прогноз97">#REF!</definedName>
    <definedName name="_xlnm.Recorder">#REF!</definedName>
    <definedName name="Т1">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" l="1"/>
  <c r="E37" i="1"/>
  <c r="E26" i="1"/>
  <c r="E25" i="1"/>
</calcChain>
</file>

<file path=xl/sharedStrings.xml><?xml version="1.0" encoding="utf-8"?>
<sst xmlns="http://schemas.openxmlformats.org/spreadsheetml/2006/main" count="69" uniqueCount="43">
  <si>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</si>
  <si>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</si>
  <si>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>Тарифы на оплату медицинской помощи в рамках комплексного посещения с профилактическими целями центров здоровья для взрослого населения</t>
  </si>
  <si>
    <t>вводится в действие с 01.01.2026 года</t>
  </si>
  <si>
    <t>Проведение врачом/фельдшером индивидуального углубленного профилактического консультирования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</si>
  <si>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</si>
  <si>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</si>
  <si>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</si>
  <si>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</si>
  <si>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 исследования при помощи смокелайзера</t>
  </si>
  <si>
    <t>Проведение спирометрии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</si>
  <si>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</si>
  <si>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</si>
  <si>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Вид приема</t>
  </si>
  <si>
    <t>Наименование услуги</t>
  </si>
  <si>
    <t>Мероприятие</t>
  </si>
  <si>
    <t>Первичное посещение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</si>
  <si>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</si>
  <si>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Проведение динамометрии</t>
  </si>
  <si>
    <t>Проведение пульсоксиметрии/ применение ангиоскана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</si>
  <si>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</si>
  <si>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</si>
  <si>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Прием врачом/фельдшером центра здоровья для взрослых с использованием цифровых клинических сервисов</t>
  </si>
  <si>
    <t>Прием (осмотр) врачом/фельдшером центра здоровья для взрослых</t>
  </si>
  <si>
    <t>Проведение антропометрии (рост, вес, окружность талии, окружность бедер, вычисление ИМТ)</t>
  </si>
  <si>
    <t>Осмотр (консультация) психологом (по показаниям)</t>
  </si>
  <si>
    <t>Осмотр (консультация) врачом-диетологом (по показаниям)</t>
  </si>
  <si>
    <t>Третий диспансерные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</si>
  <si>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</si>
  <si>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r>
      <t>Тариф, руб.</t>
    </r>
    <r>
      <rPr>
        <sz val="11"/>
        <rFont val="Calibri"/>
        <family val="2"/>
        <charset val="204"/>
        <scheme val="minor"/>
      </rPr>
      <t xml:space="preserve"> </t>
    </r>
    <r>
      <rPr>
        <sz val="11"/>
        <rFont val="Times New Roman"/>
        <family val="1"/>
        <charset val="204"/>
      </rPr>
      <t>(без учета Кдиф)</t>
    </r>
  </si>
  <si>
    <t>Второй диспансерный прием (повторное посещение) с осмотром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</si>
  <si>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</si>
  <si>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Второй диспансерный прием (повторное посещение) без осмотра (консультации) врачом-диетологом</t>
  </si>
  <si>
    <t>Код услуги</t>
  </si>
  <si>
    <t>В11.047.005.201</t>
  </si>
  <si>
    <t>В11.047.008.201</t>
  </si>
  <si>
    <t>В11.047.009.201</t>
  </si>
  <si>
    <t>В11.047.010.201</t>
  </si>
  <si>
    <t>В11.047.011.201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</si>
  <si>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</t>
    </r>
  </si>
  <si>
    <t>Приложение №7 к Дополнительному соглашению №1 от 26.03.2026</t>
  </si>
  <si>
    <t>«Приложение № 44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</si>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</sst>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1"/>
      <name val="Calibri"/>
      <family val="2"/>
      <charset val="204"/>
      <scheme val="minor"/>
    </font>
    <font>
      <u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0" fontId="8" fillId="0" borderId="0"/>
  </cellStyleXfs>
  <cellXfs count="2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centerContinuous" wrapText="1"/>
    </xf>
    <xf numFmtId="0" fontId="3" fillId="0" borderId="0" xfId="1" applyFont="1" applyAlignment="1">
      <alignment horizontal="centerContinuous"/>
    </xf>
    <xf numFmtId="0" fontId="7" fillId="0" borderId="0" xfId="2" applyFont="1"/>
    <xf numFmtId="0" fontId="6" fillId="0" borderId="0" xfId="2" applyFont="1"/>
    <xf numFmtId="4" fontId="7" fillId="0" borderId="0" xfId="2" applyNumberFormat="1" applyFont="1"/>
    <xf numFmtId="2" fontId="7" fillId="0" borderId="0" xfId="2" applyNumberFormat="1" applyFont="1"/>
    <xf numFmtId="4" fontId="3" fillId="0" borderId="0" xfId="1" applyNumberFormat="1" applyFont="1"/>
    <xf numFmtId="4" fontId="3" fillId="0" borderId="0" xfId="1" applyNumberFormat="1" applyFont="1" applyAlignment="1">
      <alignment horizontal="centerContinuous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1" applyFont="1" applyAlignment="1">
      <alignment horizontal="left" wrapText="1"/>
    </xf>
    <xf numFmtId="0" fontId="3" fillId="2" borderId="0" xfId="1" applyFont="1" applyFill="1"/>
    <xf numFmtId="4" fontId="6" fillId="0" borderId="1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1" fillId="0" borderId="0" xfId="2" applyFont="1" applyAlignment="1">
      <alignment horizontal="left"/>
    </xf>
    <xf numFmtId="0" fontId="3" fillId="0" borderId="0" xfId="1" applyFont="1" applyAlignment="1">
      <alignment horizontal="left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7 3" xfId="4"/>
    <cellStyle name="Обычный 3 2" xfId="2"/>
    <cellStyle name="Обычный 4" xfId="1"/>
    <cellStyle name="Обычный 8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zoomScale="90" zoomScaleNormal="90" zoomScaleSheetLayoutView="100" workbookViewId="0">
      <selection activeCell="B13" sqref="B13:B53"/>
    </sheetView>
  </sheetViews>
  <sheetFormatPr defaultRowHeight="15" x14ac:dyDescent="0.25"/>
  <cols>
    <col min="1" max="2" width="30.28515625" style="7" customWidth="1"/>
    <col min="3" max="3" width="58.140625" style="6" customWidth="1"/>
    <col min="4" max="4" width="81.140625" style="6" customWidth="1"/>
    <col min="5" max="5" width="21.28515625" style="8" customWidth="1"/>
    <col min="6" max="6" width="54.7109375" style="6" customWidth="1"/>
    <col min="7" max="7" width="18.85546875" style="6" customWidth="1"/>
    <col min="8" max="8" width="16" style="6" customWidth="1"/>
    <col min="9" max="16384" width="9.140625" style="6"/>
  </cols>
  <sheetData>
    <row r="1" spans="1:7" ht="51" customHeight="1" x14ac:dyDescent="0.3">
      <c r="A1" s="19" t="s">
        <v>40</v>
      </c>
      <c r="B1" s="19"/>
      <c r="C1" s="19"/>
    </row>
    <row r="2" spans="1:7" ht="51" customHeight="1" x14ac:dyDescent="0.25">
      <c r="A2" s="20" t="s">
        <v>1</v>
      </c>
      <c r="B2" s="20"/>
      <c r="C2" s="20"/>
      <c r="D2" s="20"/>
    </row>
    <row r="3" spans="1:7" ht="23.25" customHeight="1" x14ac:dyDescent="0.25">
      <c r="A3" s="1" t="s">
        <v>39</v>
      </c>
      <c r="B3" s="1"/>
      <c r="C3" s="16"/>
      <c r="D3" s="15"/>
    </row>
    <row r="4" spans="1:7" s="1" customFormat="1" ht="30" customHeight="1" x14ac:dyDescent="0.25">
      <c r="A4" s="1" t="s">
        <v>41</v>
      </c>
      <c r="D4" s="2" t="s">
        <v>0</v>
      </c>
      <c r="E4" s="10"/>
    </row>
    <row r="5" spans="1:7" s="1" customFormat="1" ht="51.75" customHeight="1" x14ac:dyDescent="0.25">
      <c r="A5" s="20" t="s">
        <v>1</v>
      </c>
      <c r="B5" s="20"/>
      <c r="C5" s="20"/>
      <c r="D5" s="20"/>
      <c r="E5" s="10"/>
    </row>
    <row r="6" spans="1:7" s="1" customFormat="1" ht="17.25" customHeight="1" x14ac:dyDescent="0.25">
      <c r="A6" s="1" t="s">
        <v>42</v>
      </c>
      <c r="G6" s="3"/>
    </row>
    <row r="7" spans="1:7" s="1" customFormat="1" ht="16.5" x14ac:dyDescent="0.25">
      <c r="E7" s="10"/>
      <c r="G7" s="3"/>
    </row>
    <row r="8" spans="1:7" s="1" customFormat="1" ht="16.5" x14ac:dyDescent="0.25">
      <c r="A8" s="18" t="s">
        <v>2</v>
      </c>
      <c r="B8" s="18"/>
      <c r="C8" s="18"/>
      <c r="D8" s="18"/>
      <c r="E8" s="18"/>
      <c r="F8" s="4"/>
      <c r="G8" s="4"/>
    </row>
    <row r="9" spans="1:7" s="1" customFormat="1" ht="16.5" x14ac:dyDescent="0.25">
      <c r="E9" s="10"/>
    </row>
    <row r="10" spans="1:7" s="1" customFormat="1" ht="16.5" x14ac:dyDescent="0.25">
      <c r="A10" s="5" t="s">
        <v>3</v>
      </c>
      <c r="B10" s="5"/>
      <c r="C10" s="5"/>
      <c r="D10" s="5"/>
      <c r="E10" s="11"/>
      <c r="F10" s="5"/>
      <c r="G10" s="5"/>
    </row>
    <row r="11" spans="1:7" s="1" customFormat="1" ht="16.5" x14ac:dyDescent="0.25">
      <c r="E11" s="10"/>
    </row>
    <row r="12" spans="1:7" x14ac:dyDescent="0.25">
      <c r="G12" s="8"/>
    </row>
    <row r="13" spans="1:7" ht="30" x14ac:dyDescent="0.25">
      <c r="A13" s="12" t="s">
        <v>13</v>
      </c>
      <c r="B13" s="23" t="s">
        <v>33</v>
      </c>
      <c r="C13" s="12" t="s">
        <v>14</v>
      </c>
      <c r="D13" s="12" t="s">
        <v>15</v>
      </c>
      <c r="E13" s="13" t="s">
        <v>29</v>
      </c>
    </row>
    <row r="14" spans="1:7" ht="30" x14ac:dyDescent="0.25">
      <c r="A14" s="21" t="s">
        <v>16</v>
      </c>
      <c r="B14" s="24" t="s">
        <v>34</v>
      </c>
      <c r="C14" s="21" t="s">
        <v>17</v>
      </c>
      <c r="D14" s="12" t="s">
        <v>4</v>
      </c>
      <c r="E14" s="17">
        <v>810.62</v>
      </c>
      <c r="G14" s="9"/>
    </row>
    <row r="15" spans="1:7" x14ac:dyDescent="0.25">
      <c r="A15" s="21"/>
      <c r="B15" s="25"/>
      <c r="C15" s="21"/>
      <c r="D15" s="12" t="s">
        <v>5</v>
      </c>
      <c r="E15" s="17"/>
      <c r="G15" s="9"/>
    </row>
    <row r="16" spans="1:7" x14ac:dyDescent="0.25">
      <c r="A16" s="21"/>
      <c r="B16" s="25"/>
      <c r="C16" s="21"/>
      <c r="D16" s="12" t="s">
        <v>6</v>
      </c>
      <c r="E16" s="17"/>
    </row>
    <row r="17" spans="1:5" x14ac:dyDescent="0.25">
      <c r="A17" s="21"/>
      <c r="B17" s="25"/>
      <c r="C17" s="21"/>
      <c r="D17" s="12" t="s">
        <v>7</v>
      </c>
      <c r="E17" s="17"/>
    </row>
    <row r="18" spans="1:5" x14ac:dyDescent="0.25">
      <c r="A18" s="21"/>
      <c r="B18" s="25"/>
      <c r="C18" s="21"/>
      <c r="D18" s="12" t="s">
        <v>8</v>
      </c>
      <c r="E18" s="17"/>
    </row>
    <row r="19" spans="1:5" x14ac:dyDescent="0.25">
      <c r="A19" s="21"/>
      <c r="B19" s="25"/>
      <c r="C19" s="21"/>
      <c r="D19" s="12" t="s">
        <v>18</v>
      </c>
      <c r="E19" s="17"/>
    </row>
    <row r="20" spans="1:5" x14ac:dyDescent="0.25">
      <c r="A20" s="21"/>
      <c r="B20" s="25"/>
      <c r="C20" s="21"/>
      <c r="D20" s="12" t="s">
        <v>9</v>
      </c>
      <c r="E20" s="17"/>
    </row>
    <row r="21" spans="1:5" x14ac:dyDescent="0.25">
      <c r="A21" s="21"/>
      <c r="B21" s="25"/>
      <c r="C21" s="21"/>
      <c r="D21" s="12" t="s">
        <v>10</v>
      </c>
      <c r="E21" s="17"/>
    </row>
    <row r="22" spans="1:5" x14ac:dyDescent="0.25">
      <c r="A22" s="21"/>
      <c r="B22" s="25"/>
      <c r="C22" s="21"/>
      <c r="D22" s="12" t="s">
        <v>19</v>
      </c>
      <c r="E22" s="17"/>
    </row>
    <row r="23" spans="1:5" x14ac:dyDescent="0.25">
      <c r="A23" s="21"/>
      <c r="B23" s="25"/>
      <c r="C23" s="21"/>
      <c r="D23" s="12" t="s">
        <v>11</v>
      </c>
      <c r="E23" s="17"/>
    </row>
    <row r="24" spans="1:5" ht="30" x14ac:dyDescent="0.25">
      <c r="A24" s="21"/>
      <c r="B24" s="26"/>
      <c r="C24" s="21"/>
      <c r="D24" s="12" t="s">
        <v>12</v>
      </c>
      <c r="E24" s="17"/>
    </row>
    <row r="25" spans="1:5" ht="60" x14ac:dyDescent="0.25">
      <c r="A25" s="14" t="s">
        <v>20</v>
      </c>
      <c r="B25" s="23" t="s">
        <v>35</v>
      </c>
      <c r="C25" s="14" t="s">
        <v>21</v>
      </c>
      <c r="D25" s="12" t="s">
        <v>22</v>
      </c>
      <c r="E25" s="13">
        <f>256.35*1.001</f>
        <v>256.60635000000002</v>
      </c>
    </row>
    <row r="26" spans="1:5" ht="60.75" customHeight="1" x14ac:dyDescent="0.25">
      <c r="A26" s="22" t="s">
        <v>30</v>
      </c>
      <c r="B26" s="24" t="s">
        <v>36</v>
      </c>
      <c r="C26" s="22" t="s">
        <v>31</v>
      </c>
      <c r="D26" s="12" t="s">
        <v>23</v>
      </c>
      <c r="E26" s="17">
        <f>1293.39*1.001</f>
        <v>1294.6833899999999</v>
      </c>
    </row>
    <row r="27" spans="1:5" x14ac:dyDescent="0.25">
      <c r="A27" s="22"/>
      <c r="B27" s="25"/>
      <c r="C27" s="22"/>
      <c r="D27" s="12" t="s">
        <v>5</v>
      </c>
      <c r="E27" s="17"/>
    </row>
    <row r="28" spans="1:5" x14ac:dyDescent="0.25">
      <c r="A28" s="22"/>
      <c r="B28" s="25"/>
      <c r="C28" s="22"/>
      <c r="D28" s="12" t="s">
        <v>6</v>
      </c>
      <c r="E28" s="17"/>
    </row>
    <row r="29" spans="1:5" x14ac:dyDescent="0.25">
      <c r="A29" s="22"/>
      <c r="B29" s="25"/>
      <c r="C29" s="22"/>
      <c r="D29" s="12" t="s">
        <v>7</v>
      </c>
      <c r="E29" s="17"/>
    </row>
    <row r="30" spans="1:5" ht="30" x14ac:dyDescent="0.25">
      <c r="A30" s="22"/>
      <c r="B30" s="25"/>
      <c r="C30" s="22"/>
      <c r="D30" s="12" t="s">
        <v>24</v>
      </c>
      <c r="E30" s="17"/>
    </row>
    <row r="31" spans="1:5" x14ac:dyDescent="0.25">
      <c r="A31" s="22"/>
      <c r="B31" s="25"/>
      <c r="C31" s="22"/>
      <c r="D31" s="12" t="s">
        <v>18</v>
      </c>
      <c r="E31" s="17"/>
    </row>
    <row r="32" spans="1:5" x14ac:dyDescent="0.25">
      <c r="A32" s="22"/>
      <c r="B32" s="25"/>
      <c r="C32" s="22"/>
      <c r="D32" s="12" t="s">
        <v>9</v>
      </c>
      <c r="E32" s="17"/>
    </row>
    <row r="33" spans="1:5" x14ac:dyDescent="0.25">
      <c r="A33" s="22"/>
      <c r="B33" s="25"/>
      <c r="C33" s="22"/>
      <c r="D33" s="12" t="s">
        <v>10</v>
      </c>
      <c r="E33" s="17"/>
    </row>
    <row r="34" spans="1:5" x14ac:dyDescent="0.25">
      <c r="A34" s="22"/>
      <c r="B34" s="25"/>
      <c r="C34" s="22"/>
      <c r="D34" s="12" t="s">
        <v>19</v>
      </c>
      <c r="E34" s="17"/>
    </row>
    <row r="35" spans="1:5" x14ac:dyDescent="0.25">
      <c r="A35" s="22"/>
      <c r="B35" s="25"/>
      <c r="C35" s="22"/>
      <c r="D35" s="12" t="s">
        <v>25</v>
      </c>
      <c r="E35" s="17"/>
    </row>
    <row r="36" spans="1:5" x14ac:dyDescent="0.25">
      <c r="A36" s="22"/>
      <c r="B36" s="26"/>
      <c r="C36" s="22"/>
      <c r="D36" s="12" t="s">
        <v>26</v>
      </c>
      <c r="E36" s="17"/>
    </row>
    <row r="37" spans="1:5" ht="60.75" customHeight="1" x14ac:dyDescent="0.25">
      <c r="A37" s="22" t="s">
        <v>32</v>
      </c>
      <c r="B37" s="24" t="s">
        <v>37</v>
      </c>
      <c r="C37" s="22" t="s">
        <v>31</v>
      </c>
      <c r="D37" s="12" t="s">
        <v>23</v>
      </c>
      <c r="E37" s="17">
        <f>705.04*1.001</f>
        <v>705.7450399999999</v>
      </c>
    </row>
    <row r="38" spans="1:5" x14ac:dyDescent="0.25">
      <c r="A38" s="22"/>
      <c r="B38" s="25"/>
      <c r="C38" s="22"/>
      <c r="D38" s="12" t="s">
        <v>5</v>
      </c>
      <c r="E38" s="17"/>
    </row>
    <row r="39" spans="1:5" x14ac:dyDescent="0.25">
      <c r="A39" s="22"/>
      <c r="B39" s="25"/>
      <c r="C39" s="22"/>
      <c r="D39" s="12" t="s">
        <v>6</v>
      </c>
      <c r="E39" s="17"/>
    </row>
    <row r="40" spans="1:5" x14ac:dyDescent="0.25">
      <c r="A40" s="22"/>
      <c r="B40" s="25"/>
      <c r="C40" s="22"/>
      <c r="D40" s="12" t="s">
        <v>7</v>
      </c>
      <c r="E40" s="17"/>
    </row>
    <row r="41" spans="1:5" ht="30" x14ac:dyDescent="0.25">
      <c r="A41" s="22"/>
      <c r="B41" s="25"/>
      <c r="C41" s="22"/>
      <c r="D41" s="12" t="s">
        <v>24</v>
      </c>
      <c r="E41" s="17"/>
    </row>
    <row r="42" spans="1:5" x14ac:dyDescent="0.25">
      <c r="A42" s="22"/>
      <c r="B42" s="25"/>
      <c r="C42" s="22"/>
      <c r="D42" s="12" t="s">
        <v>18</v>
      </c>
      <c r="E42" s="17"/>
    </row>
    <row r="43" spans="1:5" x14ac:dyDescent="0.25">
      <c r="A43" s="22"/>
      <c r="B43" s="25"/>
      <c r="C43" s="22"/>
      <c r="D43" s="12" t="s">
        <v>9</v>
      </c>
      <c r="E43" s="17"/>
    </row>
    <row r="44" spans="1:5" x14ac:dyDescent="0.25">
      <c r="A44" s="22"/>
      <c r="B44" s="25"/>
      <c r="C44" s="22"/>
      <c r="D44" s="12" t="s">
        <v>10</v>
      </c>
      <c r="E44" s="17"/>
    </row>
    <row r="45" spans="1:5" x14ac:dyDescent="0.25">
      <c r="A45" s="22"/>
      <c r="B45" s="25"/>
      <c r="C45" s="22"/>
      <c r="D45" s="12" t="s">
        <v>19</v>
      </c>
      <c r="E45" s="17"/>
    </row>
    <row r="46" spans="1:5" x14ac:dyDescent="0.25">
      <c r="A46" s="22"/>
      <c r="B46" s="26"/>
      <c r="C46" s="22"/>
      <c r="D46" s="12" t="s">
        <v>25</v>
      </c>
      <c r="E46" s="17"/>
    </row>
    <row r="47" spans="1:5" x14ac:dyDescent="0.25">
      <c r="A47" s="21" t="s">
        <v>27</v>
      </c>
      <c r="B47" s="24" t="s">
        <v>38</v>
      </c>
      <c r="C47" s="21" t="s">
        <v>28</v>
      </c>
      <c r="D47" s="12" t="s">
        <v>23</v>
      </c>
      <c r="E47" s="17">
        <f>344.74*1.001</f>
        <v>345.08473999999995</v>
      </c>
    </row>
    <row r="48" spans="1:5" x14ac:dyDescent="0.25">
      <c r="A48" s="21"/>
      <c r="B48" s="25"/>
      <c r="C48" s="21"/>
      <c r="D48" s="12" t="s">
        <v>7</v>
      </c>
      <c r="E48" s="17"/>
    </row>
    <row r="49" spans="1:5" ht="30" x14ac:dyDescent="0.25">
      <c r="A49" s="21"/>
      <c r="B49" s="25"/>
      <c r="C49" s="21"/>
      <c r="D49" s="12" t="s">
        <v>24</v>
      </c>
      <c r="E49" s="17"/>
    </row>
    <row r="50" spans="1:5" x14ac:dyDescent="0.25">
      <c r="A50" s="21"/>
      <c r="B50" s="25"/>
      <c r="C50" s="21"/>
      <c r="D50" s="12" t="s">
        <v>18</v>
      </c>
      <c r="E50" s="17"/>
    </row>
    <row r="51" spans="1:5" x14ac:dyDescent="0.25">
      <c r="A51" s="21"/>
      <c r="B51" s="25"/>
      <c r="C51" s="21"/>
      <c r="D51" s="12" t="s">
        <v>9</v>
      </c>
      <c r="E51" s="17"/>
    </row>
    <row r="52" spans="1:5" x14ac:dyDescent="0.25">
      <c r="A52" s="21"/>
      <c r="B52" s="25"/>
      <c r="C52" s="21"/>
      <c r="D52" s="12" t="s">
        <v>10</v>
      </c>
      <c r="E52" s="17"/>
    </row>
    <row r="53" spans="1:5" x14ac:dyDescent="0.25">
      <c r="A53" s="21"/>
      <c r="B53" s="26"/>
      <c r="C53" s="21"/>
      <c r="D53" s="12" t="s">
        <v>19</v>
      </c>
      <c r="E53" s="17"/>
    </row>
  </sheetData>
  <mergeCells count="20">
    <mergeCell ref="A47:A53"/>
    <mergeCell ref="C47:C53"/>
    <mergeCell ref="E47:E53"/>
    <mergeCell ref="C26:C36"/>
    <mergeCell ref="A26:A36"/>
    <mergeCell ref="C37:C46"/>
    <mergeCell ref="A37:A46"/>
    <mergeCell ref="E26:E36"/>
    <mergeCell ref="B26:B36"/>
    <mergeCell ref="B37:B46"/>
    <mergeCell ref="B47:B53"/>
    <mergeCell ref="E14:E24"/>
    <mergeCell ref="A8:E8"/>
    <mergeCell ref="B14:B24"/>
    <mergeCell ref="A1:C1"/>
    <mergeCell ref="E37:E46"/>
    <mergeCell ref="A5:D5"/>
    <mergeCell ref="A14:A24"/>
    <mergeCell ref="C14:C24"/>
    <mergeCell ref="A2:D2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44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Маисая</dc:creator>
  <cp:lastModifiedBy>Анна Левашова</cp:lastModifiedBy>
  <dcterms:created xsi:type="dcterms:W3CDTF">2025-11-18T08:29:27Z</dcterms:created>
  <dcterms:modified xsi:type="dcterms:W3CDTF">2026-03-30T05:15:03Z</dcterms:modified>
</cp:coreProperties>
</file>