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На отправку в мз 18.03.2026,19.03.2026\"/>
    </mc:Choice>
  </mc:AlternateContent>
  <bookViews>
    <workbookView xWindow="0" yWindow="0" windowWidth="28800" windowHeight="12435" tabRatio="735"/>
  </bookViews>
  <sheets>
    <sheet name="Приложение № 45 с подушевым" sheetId="2" r:id="rId1"/>
  </sheets>
  <externalReferences>
    <externalReference r:id="rId2"/>
  </externalReferences>
  <definedNames>
    <definedName name="_xlnm._FilterDatabase" localSheetId="0" hidden="1">'Приложение № 45 с подушевым'!$A$15:$P$46</definedName>
    <definedName name="_xlnm.Print_Area" localSheetId="0">'Приложение № 45 с подушевым'!$A$1:$M$46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6" i="2" l="1"/>
  <c r="J46" i="2"/>
  <c r="M44" i="2"/>
  <c r="J45" i="2"/>
  <c r="M45" i="2" s="1"/>
  <c r="N46" i="2" l="1"/>
  <c r="P46" i="2" s="1"/>
  <c r="J42" i="2"/>
  <c r="M42" i="2" s="1"/>
  <c r="N42" i="2" s="1"/>
  <c r="P42" i="2" s="1"/>
  <c r="J40" i="2"/>
  <c r="M40" i="2" s="1"/>
  <c r="N40" i="2" s="1"/>
  <c r="P40" i="2" s="1"/>
  <c r="J38" i="2"/>
  <c r="M38" i="2" s="1"/>
  <c r="N38" i="2" s="1"/>
  <c r="P38" i="2" s="1"/>
  <c r="J36" i="2"/>
  <c r="M36" i="2" s="1"/>
  <c r="N36" i="2" s="1"/>
  <c r="P36" i="2" s="1"/>
  <c r="J34" i="2"/>
  <c r="M34" i="2" s="1"/>
  <c r="N34" i="2" s="1"/>
  <c r="P34" i="2" s="1"/>
  <c r="O32" i="2"/>
  <c r="J32" i="2"/>
  <c r="M32" i="2" s="1"/>
  <c r="N32" i="2" s="1"/>
  <c r="O31" i="2"/>
  <c r="J30" i="2"/>
  <c r="M30" i="2" s="1"/>
  <c r="N30" i="2" s="1"/>
  <c r="J27" i="2"/>
  <c r="M27" i="2" s="1"/>
  <c r="N27" i="2" s="1"/>
  <c r="J25" i="2"/>
  <c r="M25" i="2" s="1"/>
  <c r="N25" i="2" s="1"/>
  <c r="J24" i="2"/>
  <c r="M24" i="2" s="1"/>
  <c r="N24" i="2" s="1"/>
  <c r="K23" i="2"/>
  <c r="J22" i="2"/>
  <c r="M22" i="2" s="1"/>
  <c r="N22" i="2" s="1"/>
  <c r="K21" i="2"/>
  <c r="K20" i="2"/>
  <c r="J20" i="2"/>
  <c r="M20" i="2" s="1"/>
  <c r="N20" i="2" s="1"/>
  <c r="J18" i="2"/>
  <c r="M18" i="2" s="1"/>
  <c r="N18" i="2" s="1"/>
  <c r="J17" i="2"/>
  <c r="M17" i="2" s="1"/>
  <c r="N17" i="2" s="1"/>
  <c r="L13" i="2"/>
  <c r="J43" i="2" s="1"/>
  <c r="M43" i="2" s="1"/>
  <c r="N43" i="2" s="1"/>
  <c r="P43" i="2" s="1"/>
  <c r="P32" i="2" l="1"/>
  <c r="J23" i="2"/>
  <c r="M23" i="2" s="1"/>
  <c r="N23" i="2" s="1"/>
  <c r="J28" i="2"/>
  <c r="M28" i="2" s="1"/>
  <c r="N28" i="2" s="1"/>
  <c r="J16" i="2"/>
  <c r="M16" i="2" s="1"/>
  <c r="N16" i="2" s="1"/>
  <c r="J21" i="2"/>
  <c r="M21" i="2" s="1"/>
  <c r="N21" i="2" s="1"/>
  <c r="J31" i="2"/>
  <c r="M31" i="2" s="1"/>
  <c r="N31" i="2" s="1"/>
  <c r="P31" i="2" s="1"/>
  <c r="J19" i="2"/>
  <c r="M19" i="2" s="1"/>
  <c r="N19" i="2" s="1"/>
  <c r="J26" i="2"/>
  <c r="M26" i="2" s="1"/>
  <c r="N26" i="2" s="1"/>
  <c r="J29" i="2"/>
  <c r="M29" i="2" s="1"/>
  <c r="N29" i="2" s="1"/>
  <c r="J33" i="2"/>
  <c r="M33" i="2" s="1"/>
  <c r="N33" i="2" s="1"/>
  <c r="P33" i="2" s="1"/>
  <c r="J35" i="2"/>
  <c r="M35" i="2" s="1"/>
  <c r="N35" i="2" s="1"/>
  <c r="P35" i="2" s="1"/>
  <c r="J37" i="2"/>
  <c r="M37" i="2" s="1"/>
  <c r="N37" i="2" s="1"/>
  <c r="P37" i="2" s="1"/>
  <c r="J39" i="2"/>
  <c r="M39" i="2" s="1"/>
  <c r="N39" i="2" s="1"/>
  <c r="P39" i="2" s="1"/>
  <c r="J41" i="2"/>
  <c r="M41" i="2" s="1"/>
  <c r="N41" i="2" s="1"/>
  <c r="P41" i="2" s="1"/>
</calcChain>
</file>

<file path=xl/sharedStrings.xml><?xml version="1.0" encoding="utf-8"?>
<sst xmlns="http://schemas.openxmlformats.org/spreadsheetml/2006/main" count="53" uniqueCount="52">
  <si>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</si>
  <si>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</si>
  <si>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</si>
  <si>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</si>
  <si>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</si>
  <si>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</si>
  <si>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</si>
  <si>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</si>
  <si>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</si>
  <si>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</si>
  <si>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ГБУЗ «Счастьенская городская больница» ЛНР</t>
  </si>
  <si>
    <t xml:space="preserve">ГБУЗ «Новосветловская участковая больница» ЛНР </t>
  </si>
  <si>
    <t xml:space="preserve">ГБУЗ «Лисичанская центральная городская многопрофильная больница»  ЛНР    </t>
  </si>
  <si>
    <t>ГБУЗ «Калиновская участковая больница» ЛНР</t>
  </si>
  <si>
    <t>ГБУЗ «Рубежанская центральная городская многопрофильная больница» ЛНР</t>
  </si>
  <si>
    <t xml:space="preserve">ГБУЗ «Северодонецкая  центральная городская многопрофильная больница»  ЛНР </t>
  </si>
  <si>
    <t xml:space="preserve">ГБУЗ «Белокуракинская центральная районная многопрофильная больница» ЛНР </t>
  </si>
  <si>
    <t xml:space="preserve">ГБУЗ «Кременская центральная районная многопрофильная больница»  ЛНР   </t>
  </si>
  <si>
    <t xml:space="preserve">ГБУЗ «Марковская центральная районная многопрофильная больница»  ЛНР  </t>
  </si>
  <si>
    <t xml:space="preserve">ГБУЗ «Меловская центральная районная многопрофильная больница»  ЛНР  </t>
  </si>
  <si>
    <t xml:space="preserve">ГБУЗ «Новоайдарская  центральная районная больница»  ЛНР </t>
  </si>
  <si>
    <t xml:space="preserve">ГБУЗ «Сватовская центральная районная многопрофильная больница»  ЛНР  </t>
  </si>
  <si>
    <t xml:space="preserve">ГБУЗ «Славяносербская  центральная районная больница»  ЛНР </t>
  </si>
  <si>
    <t xml:space="preserve">ГБУЗ «Троицкая центральная районная многопрофильная больница»  ЛНР  </t>
  </si>
  <si>
    <t>ГБУЗ  «Кировская центральная центральная городская многопрофильная больница» ЛНР</t>
  </si>
  <si>
    <t>Численность прикрепленных застрахованных лиц по состоянию на 01.11.2025 года</t>
  </si>
  <si>
    <r>
      <t xml:space="preserve">Коэффициенты дифференциации
</t>
    </r>
    <r>
      <rPr>
        <b/>
        <sz val="12"/>
        <rFont val="Times New Roman"/>
        <family val="1"/>
        <charset val="204"/>
      </rPr>
      <t>(КД)</t>
    </r>
  </si>
  <si>
    <t>к Тарифному соглашению в сфере
обязательного медицинского страхования
Луганской Народной Республики на 2026 год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</si>
  <si>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_________ по_________года</t>
  </si>
  <si>
    <t>№ п/п</t>
  </si>
  <si>
    <t xml:space="preserve">
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</si>
  <si>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</t>
    </r>
  </si>
  <si>
    <t xml:space="preserve">ГБУЗ «Свердловская городская больница №2» ЛНР </t>
  </si>
  <si>
    <t>ГБУЗ «Свердловская городская детская больница» ЛНР</t>
  </si>
  <si>
    <t>ГБУЗ «Антрацитовская центральная городская многопрофильная больница» ЛНР</t>
  </si>
  <si>
    <t>ГБУЗ «Ровеньковская центральная городская многопрофильная больница» ЛНР</t>
  </si>
  <si>
    <t xml:space="preserve"> ГБУЗ «Брянковская центральная городская многопрофильная больница» ЛНР</t>
  </si>
  <si>
    <t>ГБУЗ «Краснолучская центральная городская многопрофильная больница «Княгининская» ЛНР</t>
  </si>
  <si>
    <t xml:space="preserve"> ГБУЗ «Краснолучская городская детская больница» ЛНР</t>
  </si>
  <si>
    <t xml:space="preserve">ГБУЗ «Лутугинская центральная районная многопрофильная больница» ЛНР </t>
  </si>
  <si>
    <t xml:space="preserve">ГБУЗ «Первомайская центральная городская многопрофильная больница» ЛНР </t>
  </si>
  <si>
    <t xml:space="preserve">ГБУЗ «Беловодская центральная районная многопрофильная больница» ЛНР </t>
  </si>
  <si>
    <t xml:space="preserve">ГБУЗ «Новопсковская центральная районная многопрофильная больница»  ЛНР  </t>
  </si>
  <si>
    <t xml:space="preserve">ГБУЗ «Перевальская центральная районная многопрофильная больница» ЛНР  </t>
  </si>
  <si>
    <t xml:space="preserve">ГБУЗ «Луганская городская  многопрофильная больница № 4» ЛНР  </t>
  </si>
  <si>
    <t xml:space="preserve">ГБУЗ «Старобельская  центральная районная больница»  ЛНР </t>
  </si>
  <si>
    <t>должна быть</t>
  </si>
  <si>
    <t xml:space="preserve">ГБУЗ «Луганская городская поликлиника № 9» ЛНР </t>
  </si>
  <si>
    <t>ГБУЗ «Луганская городская  детская поликлиника № 4» ЛНР</t>
  </si>
  <si>
    <t>«Приложение № 45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</si>
  <si>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  </t>
    </r>
  </si>
  <si>
    <t>Приложение №8 к Дополнительному соглашению №1                от 26.03.2026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</si>
</sst>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0" fontId="5" fillId="0" borderId="0" xfId="1" applyFont="1"/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3" fontId="5" fillId="2" borderId="3" xfId="4" applyNumberFormat="1" applyFont="1" applyFill="1" applyBorder="1" applyAlignment="1">
      <alignment horizontal="center" vertical="center" wrapText="1"/>
    </xf>
    <xf numFmtId="164" fontId="5" fillId="2" borderId="3" xfId="4" applyNumberFormat="1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165" fontId="5" fillId="2" borderId="3" xfId="4" applyNumberFormat="1" applyFont="1" applyFill="1" applyBorder="1" applyAlignment="1">
      <alignment horizontal="center" vertical="center"/>
    </xf>
    <xf numFmtId="4" fontId="5" fillId="2" borderId="3" xfId="4" applyNumberFormat="1" applyFont="1" applyFill="1" applyBorder="1" applyAlignment="1">
      <alignment horizontal="center" vertical="center"/>
    </xf>
    <xf numFmtId="2" fontId="5" fillId="2" borderId="3" xfId="4" applyNumberFormat="1" applyFont="1" applyFill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/>
    </xf>
    <xf numFmtId="166" fontId="5" fillId="2" borderId="4" xfId="4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vertical="center"/>
    </xf>
    <xf numFmtId="4" fontId="5" fillId="0" borderId="3" xfId="1" applyNumberFormat="1" applyFont="1" applyFill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9" fillId="2" borderId="3" xfId="4" applyFont="1" applyFill="1" applyBorder="1" applyAlignment="1">
      <alignment vertical="center" wrapText="1"/>
    </xf>
    <xf numFmtId="0" fontId="9" fillId="2" borderId="3" xfId="1" applyFont="1" applyFill="1" applyBorder="1" applyAlignment="1">
      <alignment vertical="center"/>
    </xf>
    <xf numFmtId="4" fontId="5" fillId="2" borderId="3" xfId="1" applyNumberFormat="1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Alignment="1">
      <alignment vertical="center"/>
    </xf>
    <xf numFmtId="0" fontId="2" fillId="2" borderId="0" xfId="1" applyFont="1" applyFill="1"/>
    <xf numFmtId="0" fontId="13" fillId="0" borderId="0" xfId="6" applyFont="1"/>
    <xf numFmtId="0" fontId="13" fillId="0" borderId="0" xfId="6" applyFont="1" applyAlignment="1">
      <alignment horizontal="right" vertical="center" wrapText="1"/>
    </xf>
    <xf numFmtId="0" fontId="13" fillId="0" borderId="0" xfId="6" applyFont="1" applyAlignment="1">
      <alignment wrapText="1"/>
    </xf>
    <xf numFmtId="0" fontId="9" fillId="0" borderId="3" xfId="1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4" fontId="9" fillId="0" borderId="0" xfId="1" applyNumberFormat="1" applyFont="1" applyAlignment="1">
      <alignment vertical="center"/>
    </xf>
    <xf numFmtId="4" fontId="9" fillId="3" borderId="0" xfId="1" applyNumberFormat="1" applyFont="1" applyFill="1" applyAlignment="1">
      <alignment vertical="center"/>
    </xf>
    <xf numFmtId="0" fontId="9" fillId="0" borderId="0" xfId="1" applyFont="1" applyAlignment="1">
      <alignment horizontal="center" vertical="center"/>
    </xf>
    <xf numFmtId="0" fontId="13" fillId="2" borderId="0" xfId="6" applyFont="1" applyFill="1"/>
    <xf numFmtId="0" fontId="5" fillId="2" borderId="0" xfId="1" applyFont="1" applyFill="1"/>
    <xf numFmtId="0" fontId="2" fillId="2" borderId="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3" fillId="0" borderId="0" xfId="6" applyFont="1" applyAlignment="1">
      <alignment horizontal="left" wrapText="1"/>
    </xf>
    <xf numFmtId="0" fontId="13" fillId="0" borderId="0" xfId="6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0" fillId="0" borderId="2" xfId="0" applyBorder="1"/>
  </cellXfs>
  <cellStyles count="8">
    <cellStyle name="Обычный" xfId="0" builtinId="0"/>
    <cellStyle name="Обычный 2" xfId="1"/>
    <cellStyle name="Обычный 2 5" xfId="5"/>
    <cellStyle name="Обычный 3" xfId="3"/>
    <cellStyle name="Обычный 3 2 2" xfId="7"/>
    <cellStyle name="Обычный 4" xfId="6"/>
    <cellStyle name="Обычный 5" xfId="2"/>
    <cellStyle name="Обычный 86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evskayaN.OMSLNR/Downloads/Telegram%20Desktop/&#1088;&#1072;&#1089;&#1093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-декабрь (руб.)"/>
      <sheetName val="Лист1"/>
    </sheetNames>
    <sheetDataSet>
      <sheetData sheetId="0"/>
      <sheetData sheetId="1">
        <row r="24">
          <cell r="C24">
            <v>80070724.309999987</v>
          </cell>
        </row>
        <row r="25">
          <cell r="C25">
            <v>121878037.84999999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T46"/>
  <sheetViews>
    <sheetView tabSelected="1" view="pageBreakPreview" topLeftCell="A29" zoomScale="55" zoomScaleNormal="55" zoomScaleSheetLayoutView="55" workbookViewId="0">
      <selection activeCell="A31" sqref="A31:M46"/>
    </sheetView>
  </sheetViews>
  <sheetFormatPr defaultColWidth="9.42578125" defaultRowHeight="15" x14ac:dyDescent="0.25"/>
  <cols>
    <col min="1" max="1" width="4.42578125" style="1" customWidth="1"/>
    <col min="2" max="2" width="13" style="1" customWidth="1"/>
    <col min="3" max="3" width="50.42578125" style="32" customWidth="1"/>
    <col min="4" max="4" width="20.28515625" style="1" customWidth="1"/>
    <col min="5" max="5" width="18.85546875" style="1" customWidth="1"/>
    <col min="6" max="6" width="21.85546875" style="1" customWidth="1"/>
    <col min="7" max="7" width="26.28515625" style="1" customWidth="1"/>
    <col min="8" max="8" width="18.42578125" style="1" customWidth="1"/>
    <col min="9" max="9" width="25.85546875" style="1" customWidth="1"/>
    <col min="10" max="10" width="18.42578125" style="32" customWidth="1"/>
    <col min="11" max="11" width="23.140625" style="1" customWidth="1"/>
    <col min="12" max="12" width="18.42578125" style="1" customWidth="1"/>
    <col min="13" max="13" width="25.28515625" style="1" customWidth="1"/>
    <col min="14" max="14" width="25.5703125" style="18" hidden="1" customWidth="1"/>
    <col min="15" max="15" width="25.140625" style="1" hidden="1" customWidth="1"/>
    <col min="16" max="16" width="23.7109375" style="1" hidden="1" customWidth="1"/>
    <col min="17" max="17" width="6.28515625" style="1" hidden="1" customWidth="1"/>
    <col min="18" max="21" width="0" style="1" hidden="1" customWidth="1"/>
    <col min="22" max="16384" width="9.42578125" style="1"/>
  </cols>
  <sheetData>
    <row r="1" spans="1:16" ht="50.25" customHeight="1" x14ac:dyDescent="0.25">
      <c r="A1" s="46" t="s">
        <v>51</v>
      </c>
      <c r="B1" s="46"/>
      <c r="C1" s="46"/>
    </row>
    <row r="2" spans="1:16" ht="57" customHeight="1" x14ac:dyDescent="0.25">
      <c r="A2" s="46" t="s">
        <v>27</v>
      </c>
      <c r="B2" s="46"/>
      <c r="C2" s="46"/>
      <c r="D2" s="46"/>
    </row>
    <row r="3" spans="1:16" ht="15" customHeight="1" x14ac:dyDescent="0.25">
      <c r="A3" s="33" t="s">
        <v>31</v>
      </c>
      <c r="B3" s="33"/>
      <c r="C3" s="41"/>
      <c r="D3" s="45"/>
    </row>
    <row r="4" spans="1:16" ht="15" customHeight="1" x14ac:dyDescent="0.25">
      <c r="A4" s="33"/>
      <c r="B4" s="33"/>
      <c r="C4" s="41"/>
      <c r="D4" s="45"/>
    </row>
    <row r="5" spans="1:16" s="33" customFormat="1" ht="16.5" customHeight="1" x14ac:dyDescent="0.25">
      <c r="A5" s="33" t="s">
        <v>49</v>
      </c>
      <c r="C5" s="41"/>
      <c r="D5" s="34" t="s">
        <v>30</v>
      </c>
      <c r="J5" s="41"/>
    </row>
    <row r="6" spans="1:16" s="33" customFormat="1" ht="53.25" customHeight="1" x14ac:dyDescent="0.25">
      <c r="A6" s="46" t="s">
        <v>27</v>
      </c>
      <c r="B6" s="46"/>
      <c r="C6" s="46"/>
      <c r="D6" s="46"/>
      <c r="J6" s="41"/>
    </row>
    <row r="7" spans="1:16" s="33" customFormat="1" ht="17.25" customHeight="1" x14ac:dyDescent="0.25">
      <c r="A7" s="33" t="s">
        <v>50</v>
      </c>
      <c r="C7" s="41"/>
      <c r="G7" s="35"/>
      <c r="J7" s="41"/>
    </row>
    <row r="8" spans="1:16" ht="15.75" x14ac:dyDescent="0.25">
      <c r="C8" s="42"/>
      <c r="D8" s="2"/>
      <c r="E8" s="2"/>
      <c r="F8" s="2"/>
      <c r="G8" s="2"/>
      <c r="H8" s="2"/>
      <c r="I8" s="2"/>
      <c r="J8" s="42"/>
      <c r="K8" s="2"/>
      <c r="M8" s="7"/>
    </row>
    <row r="9" spans="1:16" ht="23.25" customHeight="1" x14ac:dyDescent="0.25">
      <c r="C9" s="42"/>
      <c r="D9" s="2"/>
      <c r="E9" s="2"/>
      <c r="F9" s="2"/>
      <c r="G9" s="2"/>
      <c r="H9" s="2"/>
      <c r="I9" s="2"/>
      <c r="J9" s="42"/>
      <c r="K9" s="2"/>
      <c r="L9" s="8"/>
    </row>
    <row r="10" spans="1:16" ht="23.25" customHeight="1" x14ac:dyDescent="0.25">
      <c r="C10" s="47" t="s">
        <v>28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spans="1:16" ht="23.25" customHeight="1" x14ac:dyDescent="0.25">
      <c r="C11" s="42"/>
      <c r="D11" s="2"/>
      <c r="E11" s="2"/>
      <c r="F11" s="2"/>
      <c r="G11" s="2"/>
      <c r="H11" s="2"/>
      <c r="I11" s="2"/>
      <c r="J11" s="42"/>
      <c r="K11" s="2"/>
      <c r="L11" s="9"/>
    </row>
    <row r="12" spans="1:16" ht="23.25" customHeight="1" x14ac:dyDescent="0.25">
      <c r="C12" s="42"/>
      <c r="D12" s="2"/>
      <c r="E12" s="2"/>
      <c r="F12" s="2"/>
      <c r="G12" s="2"/>
      <c r="H12" s="2"/>
      <c r="I12" s="2"/>
      <c r="J12" s="42"/>
      <c r="K12" s="2"/>
      <c r="L12" s="9"/>
    </row>
    <row r="13" spans="1:16" ht="23.25" customHeight="1" x14ac:dyDescent="0.25">
      <c r="C13" s="48" t="s">
        <v>5</v>
      </c>
      <c r="D13" s="49"/>
      <c r="E13" s="49"/>
      <c r="F13" s="49"/>
      <c r="G13" s="49"/>
      <c r="H13" s="49"/>
      <c r="I13" s="49"/>
      <c r="J13" s="49"/>
      <c r="K13" s="49"/>
      <c r="L13" s="16">
        <f>1383.01/12</f>
        <v>115.25083333333333</v>
      </c>
    </row>
    <row r="14" spans="1:16" ht="23.25" customHeight="1" x14ac:dyDescent="0.25">
      <c r="C14" s="42"/>
      <c r="D14" s="2"/>
      <c r="E14" s="2"/>
      <c r="F14" s="2"/>
      <c r="G14" s="2"/>
      <c r="H14" s="2"/>
      <c r="I14" s="2"/>
      <c r="J14" s="42"/>
      <c r="K14" s="2"/>
    </row>
    <row r="15" spans="1:16" s="4" customFormat="1" ht="246.75" customHeight="1" x14ac:dyDescent="0.25">
      <c r="A15" s="23" t="s">
        <v>29</v>
      </c>
      <c r="B15" s="23"/>
      <c r="C15" s="44" t="s">
        <v>0</v>
      </c>
      <c r="D15" s="3" t="s">
        <v>25</v>
      </c>
      <c r="E15" s="3" t="s">
        <v>2</v>
      </c>
      <c r="F15" s="3" t="s">
        <v>3</v>
      </c>
      <c r="G15" s="3" t="s">
        <v>1</v>
      </c>
      <c r="H15" s="3" t="s">
        <v>4</v>
      </c>
      <c r="I15" s="12" t="s">
        <v>26</v>
      </c>
      <c r="J15" s="43" t="s">
        <v>6</v>
      </c>
      <c r="K15" s="3" t="s">
        <v>7</v>
      </c>
      <c r="L15" s="3" t="s">
        <v>8</v>
      </c>
      <c r="M15" s="3" t="s">
        <v>9</v>
      </c>
      <c r="N15" s="19"/>
      <c r="P15" s="6"/>
    </row>
    <row r="16" spans="1:16" s="5" customFormat="1" ht="42.75" customHeight="1" x14ac:dyDescent="0.25">
      <c r="A16" s="24">
        <v>1</v>
      </c>
      <c r="B16" s="36">
        <v>880002</v>
      </c>
      <c r="C16" s="25" t="s">
        <v>20</v>
      </c>
      <c r="D16" s="10">
        <v>9488</v>
      </c>
      <c r="E16" s="11">
        <v>1.1874839274082862</v>
      </c>
      <c r="F16" s="14">
        <v>1</v>
      </c>
      <c r="G16" s="13">
        <v>1.113</v>
      </c>
      <c r="H16" s="15">
        <v>1</v>
      </c>
      <c r="I16" s="17">
        <v>1.0009999999999999</v>
      </c>
      <c r="J16" s="29">
        <f>L13*E16*F16*G16*H16*I16</f>
        <v>152.47584760685038</v>
      </c>
      <c r="K16" s="22">
        <v>929.29201976542402</v>
      </c>
      <c r="L16" s="21">
        <v>398.26800847089606</v>
      </c>
      <c r="M16" s="22">
        <f>J16+K16+L16</f>
        <v>1480.0358758431705</v>
      </c>
      <c r="N16" s="20">
        <f>+M16*D16*12</f>
        <v>168510964.68000004</v>
      </c>
    </row>
    <row r="17" spans="1:16" s="5" customFormat="1" ht="56.25" x14ac:dyDescent="0.25">
      <c r="A17" s="24">
        <v>2</v>
      </c>
      <c r="B17" s="36">
        <v>880005</v>
      </c>
      <c r="C17" s="26" t="s">
        <v>16</v>
      </c>
      <c r="D17" s="10">
        <v>8869</v>
      </c>
      <c r="E17" s="11">
        <v>1.166338400639334</v>
      </c>
      <c r="F17" s="14">
        <v>1</v>
      </c>
      <c r="G17" s="13">
        <v>1.113</v>
      </c>
      <c r="H17" s="15">
        <v>1</v>
      </c>
      <c r="I17" s="17">
        <v>1.0009999999999999</v>
      </c>
      <c r="J17" s="29">
        <f>L13*I17*H17*G17*F17*E17</f>
        <v>149.7607101277047</v>
      </c>
      <c r="K17" s="21">
        <v>1122.2685922949793</v>
      </c>
      <c r="L17" s="21">
        <v>480.97225384070538</v>
      </c>
      <c r="M17" s="22">
        <f t="shared" ref="M17:M46" si="0">J17+K17+L17</f>
        <v>1753.0015562633894</v>
      </c>
      <c r="N17" s="20">
        <f t="shared" ref="N17:N46" si="1">+M17*D17*12</f>
        <v>186568449.63</v>
      </c>
    </row>
    <row r="18" spans="1:16" ht="35.25" customHeight="1" x14ac:dyDescent="0.25">
      <c r="A18" s="24">
        <v>3</v>
      </c>
      <c r="B18" s="36">
        <v>880014</v>
      </c>
      <c r="C18" s="27" t="s">
        <v>10</v>
      </c>
      <c r="D18" s="10">
        <v>4506</v>
      </c>
      <c r="E18" s="11">
        <v>1.31241422951705</v>
      </c>
      <c r="F18" s="14">
        <v>1</v>
      </c>
      <c r="G18" s="13">
        <v>1.113</v>
      </c>
      <c r="H18" s="15">
        <v>1</v>
      </c>
      <c r="I18" s="17">
        <v>1.0009999999999999</v>
      </c>
      <c r="J18" s="29">
        <f>L13*I18*H18*G18*F18*E18</f>
        <v>168.5172046864264</v>
      </c>
      <c r="K18" s="22">
        <v>1388.3385734712401</v>
      </c>
      <c r="L18" s="21">
        <v>595.00224577338861</v>
      </c>
      <c r="M18" s="22">
        <f t="shared" si="0"/>
        <v>2151.858023931055</v>
      </c>
      <c r="N18" s="20">
        <f t="shared" si="1"/>
        <v>116355267.06999999</v>
      </c>
    </row>
    <row r="19" spans="1:16" ht="56.25" x14ac:dyDescent="0.25">
      <c r="A19" s="24">
        <v>4</v>
      </c>
      <c r="B19" s="36">
        <v>880022</v>
      </c>
      <c r="C19" s="27" t="s">
        <v>17</v>
      </c>
      <c r="D19" s="10">
        <v>8756</v>
      </c>
      <c r="E19" s="11">
        <v>1.184040406684048</v>
      </c>
      <c r="F19" s="14">
        <v>1</v>
      </c>
      <c r="G19" s="13">
        <v>1.113</v>
      </c>
      <c r="H19" s="15">
        <v>1</v>
      </c>
      <c r="I19" s="17">
        <v>1.0009999999999999</v>
      </c>
      <c r="J19" s="29">
        <f>L13*I19*H19*G19*F19*E19</f>
        <v>152.03369110345591</v>
      </c>
      <c r="K19" s="22">
        <v>986.47704631932731</v>
      </c>
      <c r="L19" s="22">
        <v>422.77587699399754</v>
      </c>
      <c r="M19" s="22">
        <f t="shared" si="0"/>
        <v>1561.2866144167808</v>
      </c>
      <c r="N19" s="20">
        <f t="shared" si="1"/>
        <v>164047507.15000001</v>
      </c>
    </row>
    <row r="20" spans="1:16" s="32" customFormat="1" ht="37.5" x14ac:dyDescent="0.25">
      <c r="A20" s="28">
        <v>5</v>
      </c>
      <c r="B20" s="37">
        <v>880026</v>
      </c>
      <c r="C20" s="27" t="s">
        <v>19</v>
      </c>
      <c r="D20" s="10">
        <v>4824</v>
      </c>
      <c r="E20" s="11">
        <v>1.1917740925820643</v>
      </c>
      <c r="F20" s="14">
        <v>1</v>
      </c>
      <c r="G20" s="13">
        <v>1.113</v>
      </c>
      <c r="H20" s="15">
        <v>1</v>
      </c>
      <c r="I20" s="17">
        <v>1.0009999999999999</v>
      </c>
      <c r="J20" s="29">
        <f>L13*I20*H20*G20*F20*E20</f>
        <v>153.02671533326492</v>
      </c>
      <c r="K20" s="29">
        <f>1058.01429529353+453.434697982939</f>
        <v>1511.4489932764691</v>
      </c>
      <c r="L20" s="29">
        <v>0</v>
      </c>
      <c r="M20" s="30">
        <f t="shared" si="0"/>
        <v>1664.4757086097341</v>
      </c>
      <c r="N20" s="31">
        <f t="shared" si="1"/>
        <v>96353169.820000276</v>
      </c>
    </row>
    <row r="21" spans="1:16" s="32" customFormat="1" ht="56.25" x14ac:dyDescent="0.25">
      <c r="A21" s="28">
        <v>6</v>
      </c>
      <c r="B21" s="37">
        <v>880033</v>
      </c>
      <c r="C21" s="27" t="s">
        <v>15</v>
      </c>
      <c r="D21" s="10">
        <v>16638</v>
      </c>
      <c r="E21" s="11">
        <v>1.2014417791234773</v>
      </c>
      <c r="F21" s="14">
        <v>1</v>
      </c>
      <c r="G21" s="13">
        <v>1.113</v>
      </c>
      <c r="H21" s="15">
        <v>1</v>
      </c>
      <c r="I21" s="17">
        <v>1.0009999999999999</v>
      </c>
      <c r="J21" s="29">
        <f>L13*I21*H21*G21*F21*E21</f>
        <v>154.26806998723191</v>
      </c>
      <c r="K21" s="29">
        <f>955.920480566777+409.68020595719</f>
        <v>1365.6006865239669</v>
      </c>
      <c r="L21" s="29">
        <v>0</v>
      </c>
      <c r="M21" s="30">
        <f t="shared" si="0"/>
        <v>1519.8687565111989</v>
      </c>
      <c r="N21" s="31">
        <f t="shared" si="1"/>
        <v>303450916.44999993</v>
      </c>
    </row>
    <row r="22" spans="1:16" s="32" customFormat="1" ht="37.5" x14ac:dyDescent="0.25">
      <c r="A22" s="28">
        <v>7</v>
      </c>
      <c r="B22" s="37">
        <v>880037</v>
      </c>
      <c r="C22" s="27" t="s">
        <v>11</v>
      </c>
      <c r="D22" s="10">
        <v>1310</v>
      </c>
      <c r="E22" s="11">
        <v>1.1751802955644366</v>
      </c>
      <c r="F22" s="14">
        <v>1</v>
      </c>
      <c r="G22" s="13">
        <v>1.113</v>
      </c>
      <c r="H22" s="15">
        <v>1</v>
      </c>
      <c r="I22" s="17">
        <v>1.0009999999999999</v>
      </c>
      <c r="J22" s="29">
        <f>L13*I22*H22*G22*F22*E22</f>
        <v>150.89603111356271</v>
      </c>
      <c r="K22" s="29">
        <v>4585.1707875716502</v>
      </c>
      <c r="L22" s="29">
        <v>1965.0731946735643</v>
      </c>
      <c r="M22" s="30">
        <f t="shared" si="0"/>
        <v>6701.1400133587767</v>
      </c>
      <c r="N22" s="31">
        <f t="shared" si="1"/>
        <v>105341921.00999996</v>
      </c>
    </row>
    <row r="23" spans="1:16" s="32" customFormat="1" ht="56.25" x14ac:dyDescent="0.25">
      <c r="A23" s="28">
        <v>8</v>
      </c>
      <c r="B23" s="37">
        <v>880040</v>
      </c>
      <c r="C23" s="27" t="s">
        <v>14</v>
      </c>
      <c r="D23" s="10">
        <v>10076</v>
      </c>
      <c r="E23" s="11">
        <v>1.1443778380211744</v>
      </c>
      <c r="F23" s="14">
        <v>1</v>
      </c>
      <c r="G23" s="13">
        <v>1.113</v>
      </c>
      <c r="H23" s="15">
        <v>1</v>
      </c>
      <c r="I23" s="17">
        <v>1.0009999999999999</v>
      </c>
      <c r="J23" s="29">
        <f>L13*I23*H23*G23*F23*E23</f>
        <v>146.94092004731576</v>
      </c>
      <c r="K23" s="29">
        <f>825.231192980575+353.670511277389</f>
        <v>1178.901704257964</v>
      </c>
      <c r="L23" s="29">
        <v>0</v>
      </c>
      <c r="M23" s="30">
        <f t="shared" si="0"/>
        <v>1325.8426243052797</v>
      </c>
      <c r="N23" s="31">
        <f t="shared" si="1"/>
        <v>160310283.38999999</v>
      </c>
    </row>
    <row r="24" spans="1:16" s="32" customFormat="1" ht="56.25" x14ac:dyDescent="0.25">
      <c r="A24" s="28">
        <v>9</v>
      </c>
      <c r="B24" s="37">
        <v>880050</v>
      </c>
      <c r="C24" s="27" t="s">
        <v>12</v>
      </c>
      <c r="D24" s="10">
        <v>18392</v>
      </c>
      <c r="E24" s="11">
        <v>1.1887296838688461</v>
      </c>
      <c r="F24" s="14">
        <v>1</v>
      </c>
      <c r="G24" s="13">
        <v>1.113</v>
      </c>
      <c r="H24" s="15">
        <v>1</v>
      </c>
      <c r="I24" s="17">
        <v>1.0009999999999999</v>
      </c>
      <c r="J24" s="29">
        <f>L13*I24*H24*G24*F24*E24</f>
        <v>152.63580579057935</v>
      </c>
      <c r="K24" s="29">
        <v>968.58417624128799</v>
      </c>
      <c r="L24" s="29">
        <v>415.10750410340916</v>
      </c>
      <c r="M24" s="30">
        <f t="shared" si="0"/>
        <v>1536.3274861352766</v>
      </c>
      <c r="N24" s="31">
        <f t="shared" si="1"/>
        <v>339073621.50000012</v>
      </c>
    </row>
    <row r="25" spans="1:16" s="32" customFormat="1" ht="56.25" x14ac:dyDescent="0.25">
      <c r="A25" s="28">
        <v>10</v>
      </c>
      <c r="B25" s="37">
        <v>880051</v>
      </c>
      <c r="C25" s="27" t="s">
        <v>18</v>
      </c>
      <c r="D25" s="10">
        <v>7257</v>
      </c>
      <c r="E25" s="11">
        <v>1.1418035467262435</v>
      </c>
      <c r="F25" s="14">
        <v>1</v>
      </c>
      <c r="G25" s="13">
        <v>1.113</v>
      </c>
      <c r="H25" s="15">
        <v>1</v>
      </c>
      <c r="I25" s="17">
        <v>1.0009999999999999</v>
      </c>
      <c r="J25" s="29">
        <f>L13*I25*H25*G25*F25*E25</f>
        <v>146.61037473371456</v>
      </c>
      <c r="K25" s="29">
        <v>1378.8633623591295</v>
      </c>
      <c r="L25" s="29">
        <v>590.94144101105553</v>
      </c>
      <c r="M25" s="30">
        <f t="shared" si="0"/>
        <v>2116.4151781038995</v>
      </c>
      <c r="N25" s="31">
        <f t="shared" si="1"/>
        <v>184305899.36999997</v>
      </c>
    </row>
    <row r="26" spans="1:16" ht="56.25" x14ac:dyDescent="0.25">
      <c r="A26" s="24">
        <v>11</v>
      </c>
      <c r="B26" s="36">
        <v>880053</v>
      </c>
      <c r="C26" s="27" t="s">
        <v>24</v>
      </c>
      <c r="D26" s="10">
        <v>9518</v>
      </c>
      <c r="E26" s="11">
        <v>1.2169714887402971</v>
      </c>
      <c r="F26" s="14">
        <v>1</v>
      </c>
      <c r="G26" s="13">
        <v>1.113</v>
      </c>
      <c r="H26" s="15">
        <v>1</v>
      </c>
      <c r="I26" s="17">
        <v>1.0009999999999999</v>
      </c>
      <c r="J26" s="29">
        <f>L13*I26*H26*G26*F26*E26</f>
        <v>156.26212277587121</v>
      </c>
      <c r="K26" s="21">
        <v>1497.76498399105</v>
      </c>
      <c r="L26" s="21">
        <v>641.89927885330712</v>
      </c>
      <c r="M26" s="22">
        <f t="shared" si="0"/>
        <v>2295.9263856202283</v>
      </c>
      <c r="N26" s="20">
        <f t="shared" si="1"/>
        <v>262231528.06</v>
      </c>
    </row>
    <row r="27" spans="1:16" ht="37.5" x14ac:dyDescent="0.25">
      <c r="A27" s="24">
        <v>12</v>
      </c>
      <c r="B27" s="36">
        <v>880054</v>
      </c>
      <c r="C27" s="27" t="s">
        <v>23</v>
      </c>
      <c r="D27" s="10">
        <v>3982</v>
      </c>
      <c r="E27" s="11">
        <v>1.1913325232597181</v>
      </c>
      <c r="F27" s="14">
        <v>1</v>
      </c>
      <c r="G27" s="13">
        <v>1.113</v>
      </c>
      <c r="H27" s="15">
        <v>1</v>
      </c>
      <c r="I27" s="17">
        <v>1.0009999999999999</v>
      </c>
      <c r="J27" s="29">
        <f>L13*I27*H27*G27*F27*E27</f>
        <v>152.97001674969007</v>
      </c>
      <c r="K27" s="21">
        <v>3721.5140180550593</v>
      </c>
      <c r="L27" s="21">
        <v>1594.9345791664543</v>
      </c>
      <c r="M27" s="22">
        <f t="shared" si="0"/>
        <v>5469.4186139712037</v>
      </c>
      <c r="N27" s="20">
        <f t="shared" si="1"/>
        <v>261350699.05000001</v>
      </c>
    </row>
    <row r="28" spans="1:16" ht="37.5" x14ac:dyDescent="0.25">
      <c r="A28" s="24">
        <v>13</v>
      </c>
      <c r="B28" s="36">
        <v>880056</v>
      </c>
      <c r="C28" s="27" t="s">
        <v>13</v>
      </c>
      <c r="D28" s="10">
        <v>951</v>
      </c>
      <c r="E28" s="11">
        <v>1.2193566370641433</v>
      </c>
      <c r="F28" s="14">
        <v>1</v>
      </c>
      <c r="G28" s="13">
        <v>1.113</v>
      </c>
      <c r="H28" s="15">
        <v>1</v>
      </c>
      <c r="I28" s="17">
        <v>1.0009999999999999</v>
      </c>
      <c r="J28" s="29">
        <f>L13*I28*H28*G28*F28*E28</f>
        <v>156.56838166826753</v>
      </c>
      <c r="K28" s="21">
        <v>1329.4775742973372</v>
      </c>
      <c r="L28" s="21">
        <v>569.77610327028731</v>
      </c>
      <c r="M28" s="22">
        <f t="shared" si="0"/>
        <v>2055.8220592358921</v>
      </c>
      <c r="N28" s="20">
        <f t="shared" si="1"/>
        <v>23461041.34</v>
      </c>
    </row>
    <row r="29" spans="1:16" ht="56.25" x14ac:dyDescent="0.25">
      <c r="A29" s="24">
        <v>14</v>
      </c>
      <c r="B29" s="36">
        <v>880064</v>
      </c>
      <c r="C29" s="27" t="s">
        <v>21</v>
      </c>
      <c r="D29" s="10">
        <v>9874</v>
      </c>
      <c r="E29" s="11">
        <v>1.1639444721571561</v>
      </c>
      <c r="F29" s="14">
        <v>1</v>
      </c>
      <c r="G29" s="13">
        <v>1.113</v>
      </c>
      <c r="H29" s="15">
        <v>1</v>
      </c>
      <c r="I29" s="17">
        <v>1.0009999999999999</v>
      </c>
      <c r="J29" s="29">
        <f>L13*I29*H29*G29*F29*E29</f>
        <v>149.45332384145246</v>
      </c>
      <c r="K29" s="21">
        <v>897.19903194645701</v>
      </c>
      <c r="L29" s="21">
        <v>384.51387083419587</v>
      </c>
      <c r="M29" s="22">
        <f t="shared" si="0"/>
        <v>1431.1662266221053</v>
      </c>
      <c r="N29" s="20">
        <f t="shared" si="1"/>
        <v>169576023.86000001</v>
      </c>
    </row>
    <row r="30" spans="1:16" ht="37.5" x14ac:dyDescent="0.25">
      <c r="A30" s="24">
        <v>15</v>
      </c>
      <c r="B30" s="36">
        <v>880076</v>
      </c>
      <c r="C30" s="27" t="s">
        <v>22</v>
      </c>
      <c r="D30" s="10">
        <v>19791</v>
      </c>
      <c r="E30" s="11">
        <v>1.349302361666215</v>
      </c>
      <c r="F30" s="14">
        <v>1</v>
      </c>
      <c r="G30" s="13">
        <v>1.113</v>
      </c>
      <c r="H30" s="15">
        <v>1</v>
      </c>
      <c r="I30" s="17">
        <v>1.0009999999999999</v>
      </c>
      <c r="J30" s="29">
        <f>L13*I30*H30*G30*F30*E30</f>
        <v>173.25373129218278</v>
      </c>
      <c r="K30" s="21">
        <v>816.72194467843099</v>
      </c>
      <c r="L30" s="21">
        <v>350.0236905764703</v>
      </c>
      <c r="M30" s="22">
        <f t="shared" si="0"/>
        <v>1339.999366547084</v>
      </c>
      <c r="N30" s="20">
        <f t="shared" si="1"/>
        <v>318239129.56000006</v>
      </c>
      <c r="O30" s="40" t="s">
        <v>46</v>
      </c>
    </row>
    <row r="31" spans="1:16" ht="37.5" x14ac:dyDescent="0.25">
      <c r="A31" s="28">
        <v>16</v>
      </c>
      <c r="B31" s="37">
        <v>880072</v>
      </c>
      <c r="C31" s="27" t="s">
        <v>32</v>
      </c>
      <c r="D31" s="10">
        <v>16343</v>
      </c>
      <c r="E31" s="11">
        <v>1.1430560930486615</v>
      </c>
      <c r="F31" s="14">
        <v>1</v>
      </c>
      <c r="G31" s="13">
        <v>1.113</v>
      </c>
      <c r="H31" s="15">
        <v>1</v>
      </c>
      <c r="I31" s="17">
        <v>1.0009999999999999</v>
      </c>
      <c r="J31" s="29">
        <f>L13*I31*H31*G31*F31*E31</f>
        <v>146.77120475235267</v>
      </c>
      <c r="K31" s="29">
        <v>332.28104030777689</v>
      </c>
      <c r="L31" s="29">
        <v>142.40667645169182</v>
      </c>
      <c r="M31" s="30">
        <f t="shared" si="0"/>
        <v>621.45892151182136</v>
      </c>
      <c r="N31" s="38">
        <f t="shared" si="1"/>
        <v>121878037.85121235</v>
      </c>
      <c r="O31" s="38">
        <f>[1]Лист1!$C$25</f>
        <v>121878037.84999999</v>
      </c>
      <c r="P31" s="38">
        <f>O31-N31</f>
        <v>-1.2123584747314453E-3</v>
      </c>
    </row>
    <row r="32" spans="1:16" ht="37.5" x14ac:dyDescent="0.25">
      <c r="A32" s="28">
        <v>17</v>
      </c>
      <c r="B32" s="37">
        <v>880071</v>
      </c>
      <c r="C32" s="27" t="s">
        <v>33</v>
      </c>
      <c r="D32" s="10">
        <v>4390</v>
      </c>
      <c r="E32" s="11">
        <v>2.0690714305254194</v>
      </c>
      <c r="F32" s="14">
        <v>1</v>
      </c>
      <c r="G32" s="13">
        <v>1.113</v>
      </c>
      <c r="H32" s="15">
        <v>1</v>
      </c>
      <c r="I32" s="17">
        <v>1.0009999999999999</v>
      </c>
      <c r="J32" s="29">
        <f>L13*I32*H32*G32*F32*E32</f>
        <v>265.67384437533593</v>
      </c>
      <c r="K32" s="29">
        <v>877.98894413439609</v>
      </c>
      <c r="L32" s="29">
        <v>376.28262363325729</v>
      </c>
      <c r="M32" s="30">
        <f t="shared" si="0"/>
        <v>1519.9454121429894</v>
      </c>
      <c r="N32" s="38">
        <f t="shared" si="1"/>
        <v>80070724.311692685</v>
      </c>
      <c r="O32" s="38">
        <f>[1]Лист1!$C$24</f>
        <v>80070724.309999987</v>
      </c>
      <c r="P32" s="38">
        <f t="shared" ref="P32:P46" si="2">O32-N32</f>
        <v>-1.6926974058151245E-3</v>
      </c>
    </row>
    <row r="33" spans="1:20" ht="56.25" x14ac:dyDescent="0.25">
      <c r="A33" s="28">
        <v>18</v>
      </c>
      <c r="B33" s="37">
        <v>880052</v>
      </c>
      <c r="C33" s="27" t="s">
        <v>34</v>
      </c>
      <c r="D33" s="10">
        <v>38844</v>
      </c>
      <c r="E33" s="11">
        <v>1.1629888256854886</v>
      </c>
      <c r="F33" s="14">
        <v>1</v>
      </c>
      <c r="G33" s="13">
        <v>1.113</v>
      </c>
      <c r="H33" s="15">
        <v>1</v>
      </c>
      <c r="I33" s="17">
        <v>1.0009999999999999</v>
      </c>
      <c r="J33" s="29">
        <f>L13*I33*H33*G33*F33*E33</f>
        <v>149.3306164915534</v>
      </c>
      <c r="K33" s="29">
        <v>929.50593249279166</v>
      </c>
      <c r="L33" s="29">
        <v>398.35994956106475</v>
      </c>
      <c r="M33" s="30">
        <f t="shared" si="0"/>
        <v>1477.1964985454097</v>
      </c>
      <c r="N33" s="38">
        <f t="shared" si="1"/>
        <v>688562649.4739747</v>
      </c>
      <c r="O33" s="38">
        <v>688562649.47000003</v>
      </c>
      <c r="P33" s="38">
        <f t="shared" si="2"/>
        <v>-3.9746761322021484E-3</v>
      </c>
    </row>
    <row r="34" spans="1:20" ht="56.25" x14ac:dyDescent="0.25">
      <c r="A34" s="28">
        <v>19</v>
      </c>
      <c r="B34" s="37">
        <v>880021</v>
      </c>
      <c r="C34" s="27" t="s">
        <v>35</v>
      </c>
      <c r="D34" s="10">
        <v>26334</v>
      </c>
      <c r="E34" s="11">
        <v>1.1364629870579539</v>
      </c>
      <c r="F34" s="14">
        <v>1</v>
      </c>
      <c r="G34" s="13">
        <v>1.113</v>
      </c>
      <c r="H34" s="15">
        <v>1</v>
      </c>
      <c r="I34" s="17">
        <v>1.0009999999999999</v>
      </c>
      <c r="J34" s="29">
        <f>L13*I34*H34*G34*F34*E34</f>
        <v>145.92463377897622</v>
      </c>
      <c r="K34" s="29">
        <v>1205.1174673900657</v>
      </c>
      <c r="L34" s="29">
        <v>516.48090049935433</v>
      </c>
      <c r="M34" s="30">
        <f t="shared" si="0"/>
        <v>1867.5230016683963</v>
      </c>
      <c r="N34" s="38">
        <f t="shared" si="1"/>
        <v>590152208.71122658</v>
      </c>
      <c r="O34" s="38">
        <v>590152208.70999992</v>
      </c>
      <c r="P34" s="38">
        <f t="shared" si="2"/>
        <v>-1.2266635894775391E-3</v>
      </c>
    </row>
    <row r="35" spans="1:20" ht="56.25" x14ac:dyDescent="0.25">
      <c r="A35" s="28">
        <v>20</v>
      </c>
      <c r="B35" s="37">
        <v>880006</v>
      </c>
      <c r="C35" s="27" t="s">
        <v>36</v>
      </c>
      <c r="D35" s="10">
        <v>14959</v>
      </c>
      <c r="E35" s="11">
        <v>1.1823319021342626</v>
      </c>
      <c r="F35" s="14">
        <v>1</v>
      </c>
      <c r="G35" s="13">
        <v>1.113</v>
      </c>
      <c r="H35" s="15">
        <v>1</v>
      </c>
      <c r="I35" s="17">
        <v>1.0009999999999999</v>
      </c>
      <c r="J35" s="29">
        <f>L13*I35*H35*G35*F35*E35</f>
        <v>151.8143149305613</v>
      </c>
      <c r="K35" s="29">
        <v>1121.8758261804487</v>
      </c>
      <c r="L35" s="29">
        <v>480.80577475098602</v>
      </c>
      <c r="M35" s="30">
        <f t="shared" si="0"/>
        <v>1754.4959158619961</v>
      </c>
      <c r="N35" s="39">
        <f t="shared" si="1"/>
        <v>314946052.86455524</v>
      </c>
      <c r="O35" s="38">
        <v>314946052.86000001</v>
      </c>
      <c r="P35" s="38">
        <f t="shared" si="2"/>
        <v>-4.5552253723144531E-3</v>
      </c>
      <c r="T35" s="38"/>
    </row>
    <row r="36" spans="1:20" ht="56.25" x14ac:dyDescent="0.25">
      <c r="A36" s="28">
        <v>21</v>
      </c>
      <c r="B36" s="37">
        <v>880061</v>
      </c>
      <c r="C36" s="27" t="s">
        <v>37</v>
      </c>
      <c r="D36" s="10">
        <v>28195</v>
      </c>
      <c r="E36" s="11">
        <v>1.0957671697840319</v>
      </c>
      <c r="F36" s="14">
        <v>1</v>
      </c>
      <c r="G36" s="13">
        <v>1.113</v>
      </c>
      <c r="H36" s="15">
        <v>1</v>
      </c>
      <c r="I36" s="17">
        <v>1.0009999999999999</v>
      </c>
      <c r="J36" s="29">
        <f>L13*I36*H36*G36*F36*E36</f>
        <v>140.69919106798508</v>
      </c>
      <c r="K36" s="29">
        <v>879.69656197907432</v>
      </c>
      <c r="L36" s="29">
        <v>377.012465596737</v>
      </c>
      <c r="M36" s="30">
        <f t="shared" si="0"/>
        <v>1397.4082186437963</v>
      </c>
      <c r="N36" s="38">
        <f>+M36*D36*12</f>
        <v>472799096.69594204</v>
      </c>
      <c r="O36" s="38">
        <v>472799096.69999999</v>
      </c>
      <c r="P36" s="38">
        <f t="shared" si="2"/>
        <v>4.0579438209533691E-3</v>
      </c>
    </row>
    <row r="37" spans="1:20" ht="37.5" x14ac:dyDescent="0.25">
      <c r="A37" s="28">
        <v>22</v>
      </c>
      <c r="B37" s="37">
        <v>880062</v>
      </c>
      <c r="C37" s="27" t="s">
        <v>38</v>
      </c>
      <c r="D37" s="10">
        <v>4117</v>
      </c>
      <c r="E37" s="11">
        <v>1.8993911437376165</v>
      </c>
      <c r="F37" s="14">
        <v>1</v>
      </c>
      <c r="G37" s="13">
        <v>1.113</v>
      </c>
      <c r="H37" s="15">
        <v>1</v>
      </c>
      <c r="I37" s="17">
        <v>1.0009999999999999</v>
      </c>
      <c r="J37" s="29">
        <f>L13*I37*H37*G37*F37*E37</f>
        <v>243.88647955044073</v>
      </c>
      <c r="K37" s="29">
        <v>953.30427009958692</v>
      </c>
      <c r="L37" s="29">
        <v>408.55746417294137</v>
      </c>
      <c r="M37" s="30">
        <f t="shared" si="0"/>
        <v>1605.7482138229689</v>
      </c>
      <c r="N37" s="38">
        <f t="shared" si="1"/>
        <v>79330384.755709946</v>
      </c>
      <c r="O37" s="38">
        <v>79330384.75999999</v>
      </c>
      <c r="P37" s="38">
        <f t="shared" si="2"/>
        <v>4.2900443077087402E-3</v>
      </c>
    </row>
    <row r="38" spans="1:20" ht="56.25" x14ac:dyDescent="0.25">
      <c r="A38" s="28">
        <v>23</v>
      </c>
      <c r="B38" s="37">
        <v>880023</v>
      </c>
      <c r="C38" s="27" t="s">
        <v>39</v>
      </c>
      <c r="D38" s="10">
        <v>30069</v>
      </c>
      <c r="E38" s="11">
        <v>1.1821946253814528</v>
      </c>
      <c r="F38" s="14">
        <v>1</v>
      </c>
      <c r="G38" s="13">
        <v>1.113</v>
      </c>
      <c r="H38" s="15">
        <v>1</v>
      </c>
      <c r="I38" s="17">
        <v>1.0009999999999999</v>
      </c>
      <c r="J38" s="29">
        <f>L13*I38*H38*G38*F38*E38</f>
        <v>151.7966882589422</v>
      </c>
      <c r="K38" s="29">
        <v>666.97446848637026</v>
      </c>
      <c r="L38" s="29">
        <v>285.84478146097314</v>
      </c>
      <c r="M38" s="30">
        <f t="shared" si="0"/>
        <v>1104.6159382062856</v>
      </c>
      <c r="N38" s="38">
        <f t="shared" si="1"/>
        <v>398576359.75109762</v>
      </c>
      <c r="O38" s="38">
        <v>398576359.75</v>
      </c>
      <c r="P38" s="38">
        <f t="shared" si="2"/>
        <v>-1.0976195335388184E-3</v>
      </c>
    </row>
    <row r="39" spans="1:20" ht="56.25" x14ac:dyDescent="0.25">
      <c r="A39" s="28">
        <v>24</v>
      </c>
      <c r="B39" s="37">
        <v>880065</v>
      </c>
      <c r="C39" s="27" t="s">
        <v>40</v>
      </c>
      <c r="D39" s="10">
        <v>14040</v>
      </c>
      <c r="E39" s="11">
        <v>1.2021513203840757</v>
      </c>
      <c r="F39" s="14">
        <v>1</v>
      </c>
      <c r="G39" s="13">
        <v>1.113</v>
      </c>
      <c r="H39" s="15">
        <v>1</v>
      </c>
      <c r="I39" s="17">
        <v>1.0009999999999999</v>
      </c>
      <c r="J39" s="29">
        <f>L13*I39*H39*G39*F39*E39</f>
        <v>154.35917682465907</v>
      </c>
      <c r="K39" s="29">
        <v>1430.9915732253082</v>
      </c>
      <c r="L39" s="29">
        <v>613.28175001780619</v>
      </c>
      <c r="M39" s="30">
        <f t="shared" si="0"/>
        <v>2198.6325000677734</v>
      </c>
      <c r="N39" s="38">
        <f t="shared" si="1"/>
        <v>370425603.61141849</v>
      </c>
      <c r="O39" s="38">
        <v>370425603.60999995</v>
      </c>
      <c r="P39" s="38">
        <f t="shared" si="2"/>
        <v>-1.4185309410095215E-3</v>
      </c>
    </row>
    <row r="40" spans="1:20" ht="56.25" x14ac:dyDescent="0.25">
      <c r="A40" s="28">
        <v>25</v>
      </c>
      <c r="B40" s="37">
        <v>880007</v>
      </c>
      <c r="C40" s="27" t="s">
        <v>41</v>
      </c>
      <c r="D40" s="10">
        <v>11778</v>
      </c>
      <c r="E40" s="11">
        <v>1.1793699741328041</v>
      </c>
      <c r="F40" s="14">
        <v>1</v>
      </c>
      <c r="G40" s="13">
        <v>1.113</v>
      </c>
      <c r="H40" s="15">
        <v>1</v>
      </c>
      <c r="I40" s="17">
        <v>1.0009999999999999</v>
      </c>
      <c r="J40" s="29">
        <f>L13*I40*H40*G40*F40*E40</f>
        <v>151.43399611348178</v>
      </c>
      <c r="K40" s="29">
        <v>739.62224164402551</v>
      </c>
      <c r="L40" s="29">
        <v>316.98267331040927</v>
      </c>
      <c r="M40" s="30">
        <f t="shared" si="0"/>
        <v>1208.0389110679166</v>
      </c>
      <c r="N40" s="38">
        <f t="shared" si="1"/>
        <v>170739387.53469506</v>
      </c>
      <c r="O40" s="38">
        <v>170739387.53</v>
      </c>
      <c r="P40" s="38">
        <f t="shared" si="2"/>
        <v>-4.6950578689575195E-3</v>
      </c>
    </row>
    <row r="41" spans="1:20" ht="81.75" customHeight="1" x14ac:dyDescent="0.25">
      <c r="A41" s="28">
        <v>26</v>
      </c>
      <c r="B41" s="37">
        <v>880055</v>
      </c>
      <c r="C41" s="27" t="s">
        <v>42</v>
      </c>
      <c r="D41" s="10">
        <v>16111</v>
      </c>
      <c r="E41" s="11">
        <v>1.1979485346613097</v>
      </c>
      <c r="F41" s="14">
        <v>1</v>
      </c>
      <c r="G41" s="13">
        <v>1.113</v>
      </c>
      <c r="H41" s="15">
        <v>1</v>
      </c>
      <c r="I41" s="17">
        <v>1.0009999999999999</v>
      </c>
      <c r="J41" s="29">
        <f>L13*I41*H41*G41*F41*E41</f>
        <v>153.81952883398074</v>
      </c>
      <c r="K41" s="29">
        <v>1124.466003832785</v>
      </c>
      <c r="L41" s="29">
        <v>481.91379971758437</v>
      </c>
      <c r="M41" s="30">
        <f t="shared" si="0"/>
        <v>1760.1993323843501</v>
      </c>
      <c r="N41" s="38">
        <f t="shared" si="1"/>
        <v>340302857.32853121</v>
      </c>
      <c r="O41" s="38">
        <v>340302857.33000004</v>
      </c>
      <c r="P41" s="38">
        <f t="shared" si="2"/>
        <v>1.4688372611999512E-3</v>
      </c>
    </row>
    <row r="42" spans="1:20" ht="80.25" customHeight="1" x14ac:dyDescent="0.25">
      <c r="A42" s="28">
        <v>27</v>
      </c>
      <c r="B42" s="37">
        <v>880001</v>
      </c>
      <c r="C42" s="27" t="s">
        <v>43</v>
      </c>
      <c r="D42" s="10">
        <v>23764</v>
      </c>
      <c r="E42" s="11">
        <v>1.1709311774399018</v>
      </c>
      <c r="F42" s="14">
        <v>1</v>
      </c>
      <c r="G42" s="13">
        <v>1.113</v>
      </c>
      <c r="H42" s="15">
        <v>1</v>
      </c>
      <c r="I42" s="17">
        <v>1.0009999999999999</v>
      </c>
      <c r="J42" s="29">
        <f>L13*I42*H42*G42*F42*E42</f>
        <v>150.35043392890515</v>
      </c>
      <c r="K42" s="29">
        <v>732.55781335914264</v>
      </c>
      <c r="L42" s="29">
        <v>313.95353454805587</v>
      </c>
      <c r="M42" s="30">
        <f t="shared" si="0"/>
        <v>1196.8617818361035</v>
      </c>
      <c r="N42" s="39">
        <f t="shared" si="1"/>
        <v>341306680.60263801</v>
      </c>
      <c r="O42" s="38">
        <v>341306680.60000002</v>
      </c>
      <c r="P42" s="38">
        <f t="shared" si="2"/>
        <v>-2.6379823684692383E-3</v>
      </c>
    </row>
    <row r="43" spans="1:20" ht="71.25" customHeight="1" x14ac:dyDescent="0.25">
      <c r="A43" s="28">
        <v>28</v>
      </c>
      <c r="B43" s="37">
        <v>880009</v>
      </c>
      <c r="C43" s="27" t="s">
        <v>44</v>
      </c>
      <c r="D43" s="10">
        <v>63589</v>
      </c>
      <c r="E43" s="11">
        <v>1.0676139819955202</v>
      </c>
      <c r="F43" s="14">
        <v>1</v>
      </c>
      <c r="G43" s="13">
        <v>1.113</v>
      </c>
      <c r="H43" s="15">
        <v>1</v>
      </c>
      <c r="I43" s="17">
        <v>1.0009999999999999</v>
      </c>
      <c r="J43" s="29">
        <f>L13*I43*H43*G43*F43*E43</f>
        <v>137.0842527334031</v>
      </c>
      <c r="K43" s="29">
        <v>56.77804761698826</v>
      </c>
      <c r="L43" s="29">
        <v>24.335271576058755</v>
      </c>
      <c r="M43" s="30">
        <f t="shared" si="0"/>
        <v>218.19757192645011</v>
      </c>
      <c r="N43" s="38">
        <f t="shared" si="1"/>
        <v>166499584.81477243</v>
      </c>
      <c r="O43" s="38">
        <v>166499584.81</v>
      </c>
      <c r="P43" s="38">
        <f t="shared" si="2"/>
        <v>-4.7724246978759766E-3</v>
      </c>
    </row>
    <row r="44" spans="1:20" ht="71.25" customHeight="1" x14ac:dyDescent="0.25">
      <c r="A44" s="28">
        <v>29</v>
      </c>
      <c r="B44" s="37">
        <v>880048</v>
      </c>
      <c r="C44" s="27" t="s">
        <v>45</v>
      </c>
      <c r="D44" s="10">
        <v>22397</v>
      </c>
      <c r="E44" s="11">
        <v>1.182998083148799</v>
      </c>
      <c r="F44" s="14">
        <v>1</v>
      </c>
      <c r="G44" s="13">
        <v>1.113</v>
      </c>
      <c r="H44" s="15">
        <v>1</v>
      </c>
      <c r="I44" s="17">
        <v>1.0009999999999999</v>
      </c>
      <c r="J44" s="29">
        <v>151.89985420608878</v>
      </c>
      <c r="K44" s="29">
        <v>775.23723451801561</v>
      </c>
      <c r="L44" s="29">
        <v>332.24446660266995</v>
      </c>
      <c r="M44" s="30">
        <f t="shared" si="0"/>
        <v>1259.3815553267743</v>
      </c>
      <c r="N44" s="38">
        <v>338476424.33584517</v>
      </c>
      <c r="O44" s="38">
        <v>338476424.33999997</v>
      </c>
      <c r="P44" s="38">
        <v>4.1548013687133789E-3</v>
      </c>
    </row>
    <row r="45" spans="1:20" ht="71.25" customHeight="1" x14ac:dyDescent="0.25">
      <c r="A45" s="28">
        <v>30</v>
      </c>
      <c r="B45" s="37">
        <v>880024</v>
      </c>
      <c r="C45" s="27" t="s">
        <v>47</v>
      </c>
      <c r="D45" s="10">
        <v>49339</v>
      </c>
      <c r="E45" s="11">
        <v>1.0852014367130589</v>
      </c>
      <c r="F45" s="14">
        <v>1</v>
      </c>
      <c r="G45" s="13">
        <v>1.113</v>
      </c>
      <c r="H45" s="15">
        <v>1</v>
      </c>
      <c r="I45" s="17">
        <v>1.0009999999999999</v>
      </c>
      <c r="J45" s="29">
        <f>L13*I45*H45*G45*F45*E45</f>
        <v>139.34252503790211</v>
      </c>
      <c r="K45" s="29">
        <v>0</v>
      </c>
      <c r="L45" s="29">
        <v>19.103446659999999</v>
      </c>
      <c r="M45" s="30">
        <f t="shared" si="0"/>
        <v>158.44597169790211</v>
      </c>
      <c r="N45" s="38"/>
      <c r="O45" s="38"/>
      <c r="P45" s="38"/>
    </row>
    <row r="46" spans="1:20" ht="48" customHeight="1" x14ac:dyDescent="0.25">
      <c r="A46" s="28">
        <v>31</v>
      </c>
      <c r="B46" s="37">
        <v>880069</v>
      </c>
      <c r="C46" s="27" t="s">
        <v>48</v>
      </c>
      <c r="D46" s="10">
        <v>8812</v>
      </c>
      <c r="E46" s="11">
        <v>1.9941619632688607</v>
      </c>
      <c r="F46" s="14">
        <v>1</v>
      </c>
      <c r="G46" s="13">
        <v>1.113</v>
      </c>
      <c r="H46" s="15">
        <v>1</v>
      </c>
      <c r="I46" s="17">
        <v>1.0009999999999999</v>
      </c>
      <c r="J46" s="29">
        <f>L13*I46*H46*G46*F46*E46</f>
        <v>256.05528512573841</v>
      </c>
      <c r="K46" s="29">
        <v>331.03</v>
      </c>
      <c r="L46" s="29">
        <v>141.87</v>
      </c>
      <c r="M46" s="30">
        <f t="shared" si="0"/>
        <v>728.95528512573844</v>
      </c>
      <c r="N46" s="39">
        <f t="shared" si="1"/>
        <v>77082647.670336083</v>
      </c>
      <c r="O46" s="38">
        <v>338476424.33999997</v>
      </c>
      <c r="P46" s="38">
        <f t="shared" si="2"/>
        <v>261393776.66966391</v>
      </c>
    </row>
  </sheetData>
  <autoFilter ref="A15:P46"/>
  <mergeCells count="5">
    <mergeCell ref="A6:D6"/>
    <mergeCell ref="C10:M10"/>
    <mergeCell ref="C13:K13"/>
    <mergeCell ref="A1:C1"/>
    <mergeCell ref="A2:D2"/>
  </mergeCells>
  <pageMargins left="0.70866141732283472" right="0" top="0.74803149606299213" bottom="0.74803149606299213" header="0.31496062992125984" footer="0.31496062992125984"/>
  <pageSetup paperSize="9" scale="32" orientation="portrait" r:id="rId1"/>
  <rowBreaks count="1" manualBreakCount="1">
    <brk id="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45 с подушевым</vt:lpstr>
      <vt:lpstr>'Приложение № 45 с подушевым'!Область_печати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Анна Левашова</cp:lastModifiedBy>
  <cp:lastPrinted>2026-03-26T11:13:10Z</cp:lastPrinted>
  <dcterms:created xsi:type="dcterms:W3CDTF">2023-01-17T07:40:55Z</dcterms:created>
  <dcterms:modified xsi:type="dcterms:W3CDTF">2026-03-30T05:18:12Z</dcterms:modified>
</cp:coreProperties>
</file>